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49b38df87e2f4b0c/REPORTE CAMARAS 2024/"/>
    </mc:Choice>
  </mc:AlternateContent>
  <xr:revisionPtr revIDLastSave="198" documentId="8_{51DF661B-3835-44CD-9BDC-C96A149FAE10}" xr6:coauthVersionLast="47" xr6:coauthVersionMax="47" xr10:uidLastSave="{16653897-B010-435F-BDAA-22966F84F8D5}"/>
  <bookViews>
    <workbookView xWindow="-108" yWindow="-108" windowWidth="23256" windowHeight="13896" xr2:uid="{FF63061D-2C56-46A4-8DBA-97FB03672DA7}"/>
  </bookViews>
  <sheets>
    <sheet name="En operac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9" i="1" l="1"/>
  <c r="B230" i="1" s="1"/>
  <c r="B260" i="1" s="1"/>
  <c r="E229" i="1"/>
  <c r="B229" i="1" s="1"/>
  <c r="F208" i="1"/>
  <c r="B209" i="1" s="1"/>
  <c r="B259" i="1" s="1"/>
  <c r="E208" i="1"/>
  <c r="B208" i="1" s="1"/>
  <c r="F147" i="1"/>
  <c r="B148" i="1" s="1"/>
  <c r="B258" i="1" s="1"/>
  <c r="E147" i="1"/>
  <c r="B147" i="1" s="1"/>
  <c r="F57" i="1"/>
  <c r="B58" i="1" s="1"/>
  <c r="B257" i="1" s="1"/>
  <c r="E57" i="1"/>
  <c r="B57" i="1" s="1"/>
  <c r="B9" i="1"/>
  <c r="F9" i="1"/>
  <c r="B10" i="1" s="1"/>
  <c r="B256" i="1" s="1"/>
  <c r="B246" i="1" l="1"/>
  <c r="B11" i="1"/>
  <c r="B236" i="1" s="1"/>
  <c r="B248" i="1"/>
  <c r="B149" i="1"/>
  <c r="B249" i="1"/>
  <c r="B210" i="1"/>
  <c r="B239" i="1" s="1"/>
  <c r="B250" i="1"/>
  <c r="B231" i="1"/>
  <c r="B240" i="1" s="1"/>
  <c r="B247" i="1"/>
  <c r="B59" i="1"/>
  <c r="B237" i="1" s="1"/>
  <c r="B238" i="1"/>
  <c r="B251" i="1"/>
  <c r="B261" i="1"/>
  <c r="B241" i="1" l="1"/>
  <c r="C238" i="1" l="1"/>
  <c r="C250" i="1"/>
  <c r="C249" i="1"/>
  <c r="C248" i="1"/>
  <c r="C246" i="1"/>
  <c r="C247" i="1"/>
  <c r="C239" i="1"/>
  <c r="C259" i="1"/>
  <c r="C260" i="1"/>
  <c r="C256" i="1"/>
  <c r="C257" i="1"/>
  <c r="C258" i="1"/>
  <c r="C240" i="1"/>
  <c r="C236" i="1"/>
  <c r="C237" i="1"/>
  <c r="C251" i="1" l="1"/>
  <c r="C241" i="1"/>
  <c r="C261" i="1"/>
</calcChain>
</file>

<file path=xl/sharedStrings.xml><?xml version="1.0" encoding="utf-8"?>
<sst xmlns="http://schemas.openxmlformats.org/spreadsheetml/2006/main" count="835" uniqueCount="423">
  <si>
    <t>REVISION DE CAMARAS CONECTIVDAD RADIO ENLACE</t>
  </si>
  <si>
    <t>NOMBRE DE LA CAMARA</t>
  </si>
  <si>
    <t>MARCA Y MODELO</t>
  </si>
  <si>
    <t>CONECTIVIDAD</t>
  </si>
  <si>
    <t>DIRECCION IP</t>
  </si>
  <si>
    <t>Funciona SI</t>
  </si>
  <si>
    <t>Funciona NO</t>
  </si>
  <si>
    <t>DIVINO NIÑO - YERBABUENA</t>
  </si>
  <si>
    <t>RADIO</t>
  </si>
  <si>
    <t>PAREDES CON AUTOPISTA</t>
  </si>
  <si>
    <t>Radio enlace</t>
  </si>
  <si>
    <t>YERBABUENA BAJA</t>
  </si>
  <si>
    <t>Huawei M6721-E-Z31</t>
  </si>
  <si>
    <t>172.27.54.222</t>
  </si>
  <si>
    <t>TOTAL CAMARAS FUNCIONANDO</t>
  </si>
  <si>
    <t>TOTAL CAMARAS SIN FUNCIONAR</t>
  </si>
  <si>
    <t>TOTAL CAMARAS</t>
  </si>
  <si>
    <t>REVISION DE CAMARAS COENCTIVIDAD FIBRA-GPON</t>
  </si>
  <si>
    <t>20 DE JULIO</t>
  </si>
  <si>
    <t>Huawei IPC6625- Z30-P</t>
  </si>
  <si>
    <t>FIBRA - GPON</t>
  </si>
  <si>
    <t>10.10.4.122</t>
  </si>
  <si>
    <t>ANDRES BARES</t>
  </si>
  <si>
    <t>10.10.4.52</t>
  </si>
  <si>
    <t>BARQUITO CARRERA 11 CALLE 8</t>
  </si>
  <si>
    <t>10.10.4.154</t>
  </si>
  <si>
    <t>BOTALON PTZ (Semaforo Pradilla)</t>
  </si>
  <si>
    <t>10.10.4.243</t>
  </si>
  <si>
    <t>CAFETAL</t>
  </si>
  <si>
    <t>10.10.4.18</t>
  </si>
  <si>
    <t>CALLE 10 CRA 7     ( diagonal oficenter)</t>
  </si>
  <si>
    <t>10.10.4.66</t>
  </si>
  <si>
    <t>CENTRO COMERCIAL LOS ALEROS</t>
  </si>
  <si>
    <t>10.10.4.130</t>
  </si>
  <si>
    <t xml:space="preserve">CHORRO 2 </t>
  </si>
  <si>
    <t>10.10.4.226</t>
  </si>
  <si>
    <t>COLEGIO CERCA DE PIEDRA</t>
  </si>
  <si>
    <t>10.10.4.132</t>
  </si>
  <si>
    <t>COLEGIO DEPARTAMENTAL</t>
  </si>
  <si>
    <t>10.10.4.146</t>
  </si>
  <si>
    <t>COLEGIO NACIONAL</t>
  </si>
  <si>
    <t>10.10.4.74</t>
  </si>
  <si>
    <t>COLISEO DE LA LUNA</t>
  </si>
  <si>
    <t>Huawei IPC6681-Z20</t>
  </si>
  <si>
    <t>10.10.4.50</t>
  </si>
  <si>
    <t>CUATRO ESQUINAS</t>
  </si>
  <si>
    <t>10.10.4.202</t>
  </si>
  <si>
    <t>EL CAMPINCITO</t>
  </si>
  <si>
    <t>10.10.4.82</t>
  </si>
  <si>
    <t>EL REFUGIO CALLE 1 KR 5</t>
  </si>
  <si>
    <t>10.10.4.162</t>
  </si>
  <si>
    <t>ESTACION TEXACO</t>
  </si>
  <si>
    <t>10.10.4.98</t>
  </si>
  <si>
    <t>FRONTERA CHIA COTA       (Cota)</t>
  </si>
  <si>
    <t>Hikvision - DS - 2DF5230W-A</t>
  </si>
  <si>
    <t>10.10.4.204</t>
  </si>
  <si>
    <t>GLORIETA  JUMBO              (Jumbo)</t>
  </si>
  <si>
    <t>AXIS Q6055-E</t>
  </si>
  <si>
    <t>10.10.4.235</t>
  </si>
  <si>
    <t>LA BALSA SECTOR LA VIRGEN</t>
  </si>
  <si>
    <t>10.10.4.36</t>
  </si>
  <si>
    <t>LA LIBERTAD</t>
  </si>
  <si>
    <t>Hikvision DS-2DF5230W-A</t>
  </si>
  <si>
    <t>10.10.4.124</t>
  </si>
  <si>
    <t>LA TASCA</t>
  </si>
  <si>
    <t>10.10.4.11</t>
  </si>
  <si>
    <t>LA UNION</t>
  </si>
  <si>
    <t>10.10.4.100</t>
  </si>
  <si>
    <t>LAS JUNTAS</t>
  </si>
  <si>
    <t>10.10.4.138</t>
  </si>
  <si>
    <t>MATADERO MUNICIPAL</t>
  </si>
  <si>
    <t>10.10.4.34</t>
  </si>
  <si>
    <t>PARADOR CICLOMONTAÑISTAS</t>
  </si>
  <si>
    <t>10.10.4.210</t>
  </si>
  <si>
    <t>PARQUE PRINCIPAL ALCALDIA</t>
  </si>
  <si>
    <t>Huawei IPC6681 - Z20</t>
  </si>
  <si>
    <t>10.10.4.26</t>
  </si>
  <si>
    <t>PARQUE PRINCIPAL IGLESIA</t>
  </si>
  <si>
    <t>10.10.4.21</t>
  </si>
  <si>
    <t>PARROQUIA SAN EZEQUIEL</t>
  </si>
  <si>
    <t>10.10.4.218</t>
  </si>
  <si>
    <t>PLAZA CHIA DOMO</t>
  </si>
  <si>
    <t>10.10.4.91</t>
  </si>
  <si>
    <t>PLAZA CHIA FIJA</t>
  </si>
  <si>
    <t>Huawei IPC6285 -VRZ</t>
  </si>
  <si>
    <t>10.10.4.90</t>
  </si>
  <si>
    <t>POLIDEPORTIVO SAMARIA</t>
  </si>
  <si>
    <t>10.10.4.178</t>
  </si>
  <si>
    <t>PUENTE LA BALSA</t>
  </si>
  <si>
    <t>10.10.4.194</t>
  </si>
  <si>
    <t>RESGUARDO CERCA DE PIEDRA</t>
  </si>
  <si>
    <t>10.10.4.180</t>
  </si>
  <si>
    <t>SEMAFORO GUAYMARAL</t>
  </si>
  <si>
    <t>10.10.4.106</t>
  </si>
  <si>
    <t>SHAPELLI PTZ</t>
  </si>
  <si>
    <t xml:space="preserve"> AXIS Q6055-E</t>
  </si>
  <si>
    <t>10.10.4.115</t>
  </si>
  <si>
    <t>URGENCIAS CLINICA CHIA</t>
  </si>
  <si>
    <t>10.10.4.44</t>
  </si>
  <si>
    <t>VALVANERA</t>
  </si>
  <si>
    <t>10.10.4.170</t>
  </si>
  <si>
    <t>VIA EMSERCHIA</t>
  </si>
  <si>
    <t>10.10.4.42</t>
  </si>
  <si>
    <t>VILLA JULIANA</t>
  </si>
  <si>
    <t>10.10.4.71</t>
  </si>
  <si>
    <t xml:space="preserve">VILLA OLIMPICA </t>
  </si>
  <si>
    <t>10.10.4.58</t>
  </si>
  <si>
    <t>REVISION DE CAMARAS CONECTIVIDAD FIBRA-ANILLO</t>
  </si>
  <si>
    <t>BARRIO OSORIO</t>
  </si>
  <si>
    <t>IndigoVision BX500 HD</t>
  </si>
  <si>
    <t>FIBRA - ANILLO</t>
  </si>
  <si>
    <t>172.19.114.122</t>
  </si>
  <si>
    <t>BETANIA</t>
  </si>
  <si>
    <t>Dahua -SD6CE445XAN</t>
  </si>
  <si>
    <t>10.10.4.76</t>
  </si>
  <si>
    <t>BUNKER</t>
  </si>
  <si>
    <t>10.10.4.29</t>
  </si>
  <si>
    <t xml:space="preserve">CALATRAVA            </t>
  </si>
  <si>
    <t>172.19.114.123</t>
  </si>
  <si>
    <t>CALATRAVA 2         ( parque las flores)</t>
  </si>
  <si>
    <t>10.10.3.167</t>
  </si>
  <si>
    <t>CANCHA DE TEJO VALLUNO</t>
  </si>
  <si>
    <t>10.10.4.47</t>
  </si>
  <si>
    <t xml:space="preserve">CASA DE LOS ZAMORA </t>
  </si>
  <si>
    <t>10.10.4.102</t>
  </si>
  <si>
    <t>CERRO DE LA CRUZ</t>
  </si>
  <si>
    <t>172.19.114.139</t>
  </si>
  <si>
    <t>CESION VALDIVIA</t>
  </si>
  <si>
    <t>10.10.4.107</t>
  </si>
  <si>
    <t>CHIQUILINDA</t>
  </si>
  <si>
    <t>10.10.4.19</t>
  </si>
  <si>
    <t>CLINICA CHIA CONSULTA EXTERNA</t>
  </si>
  <si>
    <t>10.10.4.221</t>
  </si>
  <si>
    <t>CODENSA                                (Via  Tiquiza)</t>
  </si>
  <si>
    <t>10.10.4.186</t>
  </si>
  <si>
    <t>COLEGIO CELESTIN FREINETT</t>
  </si>
  <si>
    <t>10.10.4.65</t>
  </si>
  <si>
    <t>COLEGIO FAGUA</t>
  </si>
  <si>
    <t>10.10.4.16</t>
  </si>
  <si>
    <t>COLEGIO FONQUETA</t>
  </si>
  <si>
    <t>10.10.4.89</t>
  </si>
  <si>
    <t xml:space="preserve">COLEGIO GENERAL SANTANDER </t>
  </si>
  <si>
    <t>10.10.4.37</t>
  </si>
  <si>
    <t>COLEGIO LA BALSA</t>
  </si>
  <si>
    <t>10.10.4.63</t>
  </si>
  <si>
    <t>COLEGIO LAURA VICUÑA</t>
  </si>
  <si>
    <t>10.10.4.101</t>
  </si>
  <si>
    <t>COLEGIOLA LUNITA</t>
  </si>
  <si>
    <t>10.10.4.59</t>
  </si>
  <si>
    <t>COMERCIALIZADORA RECICLADORA</t>
  </si>
  <si>
    <t>10.10.4.20</t>
  </si>
  <si>
    <t>EL BOSQUE</t>
  </si>
  <si>
    <t>10.10.4.172</t>
  </si>
  <si>
    <t>EL DARIEN</t>
  </si>
  <si>
    <t>172.19.114.99</t>
  </si>
  <si>
    <t>EL ESPEJO YERBABUENA</t>
  </si>
  <si>
    <t>10.10.4.68</t>
  </si>
  <si>
    <t>ESTADIO</t>
  </si>
  <si>
    <t>10.10.4.45</t>
  </si>
  <si>
    <t xml:space="preserve">ÉXITO EXPRESS </t>
  </si>
  <si>
    <t>10.10.4.12</t>
  </si>
  <si>
    <t>FAGUA SECTOR FANTA</t>
  </si>
  <si>
    <t>10.10.4.53</t>
  </si>
  <si>
    <t>FINCA ESOVINA</t>
  </si>
  <si>
    <t>10.10.4.22</t>
  </si>
  <si>
    <t>FISCALIA</t>
  </si>
  <si>
    <t>172.19.114.142</t>
  </si>
  <si>
    <t>FLORES MG</t>
  </si>
  <si>
    <t>10.10.4.23</t>
  </si>
  <si>
    <t>FRONTERA CHIA - CAJICA</t>
  </si>
  <si>
    <t>10.10.4.80</t>
  </si>
  <si>
    <t>GLORIETA COTA</t>
  </si>
  <si>
    <t>10.10.4.60</t>
  </si>
  <si>
    <t xml:space="preserve">HACIENDA TIQUIZA </t>
  </si>
  <si>
    <t>10.10.4.54</t>
  </si>
  <si>
    <t>HAPPY DAYS</t>
  </si>
  <si>
    <t>10.10.4.56</t>
  </si>
  <si>
    <t>HARD BODY</t>
  </si>
  <si>
    <t>10.10.4.84</t>
  </si>
  <si>
    <t>IBARO 1</t>
  </si>
  <si>
    <t>172.19.114.102</t>
  </si>
  <si>
    <t>IBARO 3             (parque la X)</t>
  </si>
  <si>
    <t>10.10.4.108</t>
  </si>
  <si>
    <t xml:space="preserve">ICAL </t>
  </si>
  <si>
    <t>10.10.4.32</t>
  </si>
  <si>
    <t xml:space="preserve">JARDIN SOCIAL </t>
  </si>
  <si>
    <t>10.10.4.30</t>
  </si>
  <si>
    <t>JUGOS VALVANERA</t>
  </si>
  <si>
    <t>10.10.4.79</t>
  </si>
  <si>
    <t>LA BALSA              (Panaderia La Balsa)</t>
  </si>
  <si>
    <t>Hikvision - DS - 2DE7232IW-AE</t>
  </si>
  <si>
    <t>10.10.1.254</t>
  </si>
  <si>
    <t>LA BALSA SECTOR IGUAQUE</t>
  </si>
  <si>
    <t>172.19.114.105</t>
  </si>
  <si>
    <t>LA CAROLINA</t>
  </si>
  <si>
    <t>10.10.4.55</t>
  </si>
  <si>
    <t>LA ESTANCIA</t>
  </si>
  <si>
    <t>172.19.114.116</t>
  </si>
  <si>
    <t xml:space="preserve">LA ESTRELLA </t>
  </si>
  <si>
    <t>10.10.4.81</t>
  </si>
  <si>
    <t>LA LADRILLERA</t>
  </si>
  <si>
    <t>10.10.4.70</t>
  </si>
  <si>
    <t>LA VIRGINIA</t>
  </si>
  <si>
    <t>172.19.114.100</t>
  </si>
  <si>
    <t>LAS ACACIAS</t>
  </si>
  <si>
    <t>172.19.114.115</t>
  </si>
  <si>
    <t>LOS COLORADOS</t>
  </si>
  <si>
    <t>10.10.4.13</t>
  </si>
  <si>
    <t>LOS LAVADEROS</t>
  </si>
  <si>
    <t>10.10.4.28</t>
  </si>
  <si>
    <t>LOS ZIPAS</t>
  </si>
  <si>
    <t>10.10.4.64</t>
  </si>
  <si>
    <t>PARQUE DE LAS FLORES 2</t>
  </si>
  <si>
    <t>10.10.4.85</t>
  </si>
  <si>
    <t>PARQUE EL CEDRO</t>
  </si>
  <si>
    <t xml:space="preserve">PARQUE GUAIA </t>
  </si>
  <si>
    <t>10.10.4.103</t>
  </si>
  <si>
    <t>PARQUE INFANTIL LAS JUNTAS</t>
  </si>
  <si>
    <t>172.19.114.107</t>
  </si>
  <si>
    <t>PARQUE PARAISO CALAHORRA</t>
  </si>
  <si>
    <t>172.19.114.113</t>
  </si>
  <si>
    <t>PARQUE RIO FRIO</t>
  </si>
  <si>
    <t>172.19.114.103</t>
  </si>
  <si>
    <t>PASO PUENTE RIO FRIO</t>
  </si>
  <si>
    <t>10.10.4.109</t>
  </si>
  <si>
    <t>PLACA HUELLA</t>
  </si>
  <si>
    <t>10.10.4.46</t>
  </si>
  <si>
    <t>PLAZA MAYOR</t>
  </si>
  <si>
    <t>10.10.4.77</t>
  </si>
  <si>
    <t>POLIDEPORTIVO LA LORENA</t>
  </si>
  <si>
    <t>10.10.4.61</t>
  </si>
  <si>
    <t>PUEBLO VIEJO</t>
  </si>
  <si>
    <t>10.10.4.31</t>
  </si>
  <si>
    <t>PUENTE EL CACIQUE</t>
  </si>
  <si>
    <t>172.19.114.104</t>
  </si>
  <si>
    <t>PUENTE EL COMUN</t>
  </si>
  <si>
    <t>10.10.4.78</t>
  </si>
  <si>
    <t>PUENTE GUYMARAL</t>
  </si>
  <si>
    <t>10.10.4.69</t>
  </si>
  <si>
    <t>QUINTAS DE GUAYMARAL</t>
  </si>
  <si>
    <t>10.10.4.62</t>
  </si>
  <si>
    <t>RIO FRIO 2</t>
  </si>
  <si>
    <t>10.10.4.104</t>
  </si>
  <si>
    <t>RIO GRANDE</t>
  </si>
  <si>
    <t>10.10.4.92</t>
  </si>
  <si>
    <t>SAMARIA CAMINO DEL RIO</t>
  </si>
  <si>
    <t>172.19.114.134</t>
  </si>
  <si>
    <t xml:space="preserve">SAMARIA RINCONCITO </t>
  </si>
  <si>
    <t>10.10.4.72</t>
  </si>
  <si>
    <t xml:space="preserve">SAN JORGE </t>
  </si>
  <si>
    <t>172.19.114.119</t>
  </si>
  <si>
    <t xml:space="preserve">SAN LUIS </t>
  </si>
  <si>
    <t>172.19.114.120</t>
  </si>
  <si>
    <t>SANTA LUCIA</t>
  </si>
  <si>
    <t>172.19.114.101</t>
  </si>
  <si>
    <t>SANTA MARIA DEL LAGO</t>
  </si>
  <si>
    <t>10.10.4.220</t>
  </si>
  <si>
    <t>SANTA RITA</t>
  </si>
  <si>
    <t>172.19.114.135</t>
  </si>
  <si>
    <t xml:space="preserve">SECTOR EL ESPEJO FONQUETA </t>
  </si>
  <si>
    <t xml:space="preserve">SEMAFORO EMSERCHIA </t>
  </si>
  <si>
    <t>10.10.4.14</t>
  </si>
  <si>
    <t xml:space="preserve">SIATA </t>
  </si>
  <si>
    <t>172.19.114.114</t>
  </si>
  <si>
    <t>SIDONIA</t>
  </si>
  <si>
    <t>10.10.4.105</t>
  </si>
  <si>
    <t>TALLER ARTESANAL</t>
  </si>
  <si>
    <t>172.19.114.109</t>
  </si>
  <si>
    <t xml:space="preserve">TIENDA CAMPESINA </t>
  </si>
  <si>
    <t>10.10.4.15</t>
  </si>
  <si>
    <t>VIVERES LOS SAUCES</t>
  </si>
  <si>
    <t>10.10.4.17</t>
  </si>
  <si>
    <t>REVISION DE CAMARAS CONECTIVIDAD ELTE</t>
  </si>
  <si>
    <t>AUDITORIO BIBLIOTECA</t>
  </si>
  <si>
    <t>eLTE</t>
  </si>
  <si>
    <t>10.10.2.218</t>
  </si>
  <si>
    <t>BOJACA  (Revisar doble con Balsa panaderia)</t>
  </si>
  <si>
    <t>10.10.3.58</t>
  </si>
  <si>
    <t>BOMBEROS</t>
  </si>
  <si>
    <t>10.10.2.178</t>
  </si>
  <si>
    <t>CAIRO CODENSA CARRERA 1A CALLE5</t>
  </si>
  <si>
    <t>10.10.3.98</t>
  </si>
  <si>
    <t>CALAHORRA BIBLIOTECA</t>
  </si>
  <si>
    <t>10.10.3.162</t>
  </si>
  <si>
    <t>CALLE 33</t>
  </si>
  <si>
    <t>10.10.1.194</t>
  </si>
  <si>
    <t>CALLE MOLINO</t>
  </si>
  <si>
    <t>10.10.2.114</t>
  </si>
  <si>
    <t>CAMINO A LA FLORESTA</t>
  </si>
  <si>
    <t>M721-E-Z31</t>
  </si>
  <si>
    <t>10.10.4.148</t>
  </si>
  <si>
    <t>CAMINO AL POZO</t>
  </si>
  <si>
    <t>10.10.1.138</t>
  </si>
  <si>
    <t>CARRERA 2 ESTE CALLE 40 parque saldarriaga</t>
  </si>
  <si>
    <t>CASA DE JUSTICIA</t>
  </si>
  <si>
    <t>10.10.2.50</t>
  </si>
  <si>
    <t>CENTRO CHIA</t>
  </si>
  <si>
    <t>IPC6681-Z20</t>
  </si>
  <si>
    <t>10.10.2.98</t>
  </si>
  <si>
    <t>CHORRO 1</t>
  </si>
  <si>
    <t>10.10.2.194</t>
  </si>
  <si>
    <t>CLINICA REINOSO</t>
  </si>
  <si>
    <t>10.10.3.90</t>
  </si>
  <si>
    <t xml:space="preserve">COLEGIO BOJACA </t>
  </si>
  <si>
    <t>10.10.1.146</t>
  </si>
  <si>
    <t>COLEGIO DIOSA DE CHIA CARRE 9 CALLE 29</t>
  </si>
  <si>
    <t>10.10.2.186</t>
  </si>
  <si>
    <t>COLEGIO FUSCA</t>
  </si>
  <si>
    <t>10.10.2.130</t>
  </si>
  <si>
    <t>COLEGIO YERBABUENA</t>
  </si>
  <si>
    <t>10.10.2.106</t>
  </si>
  <si>
    <t>COLOMBIA</t>
  </si>
  <si>
    <t>10.10.2.170</t>
  </si>
  <si>
    <t>CORTACAMINOS 1</t>
  </si>
  <si>
    <t>10.10.1.122</t>
  </si>
  <si>
    <t>CORTACAMINOS 2</t>
  </si>
  <si>
    <t>DELICIAS NORTE</t>
  </si>
  <si>
    <t>10.10.3.82</t>
  </si>
  <si>
    <t>EL CUARENTA - CHA011</t>
  </si>
  <si>
    <t>10.10.1.178</t>
  </si>
  <si>
    <t>FAGUA BUYARA</t>
  </si>
  <si>
    <t>FONQUETA CORATIENDAS</t>
  </si>
  <si>
    <t>10.10.3.42</t>
  </si>
  <si>
    <t>IBARO II -          (Avenida CHILACOS)</t>
  </si>
  <si>
    <t>10.10.2.226</t>
  </si>
  <si>
    <t>LA ALEGRIA</t>
  </si>
  <si>
    <t>10.10.2.146</t>
  </si>
  <si>
    <t>LA CAPILLA - FAGUA</t>
  </si>
  <si>
    <t>10.10.2.34</t>
  </si>
  <si>
    <t>LINDARAJA</t>
  </si>
  <si>
    <t>10.10.1.162</t>
  </si>
  <si>
    <t>LOS JOTAS</t>
  </si>
  <si>
    <t>10.10.3.122</t>
  </si>
  <si>
    <t>MADEROS CHILACOS</t>
  </si>
  <si>
    <t>10.10.3.138</t>
  </si>
  <si>
    <t>MI TRENCITO</t>
  </si>
  <si>
    <t>10.10.3.146</t>
  </si>
  <si>
    <t>NUEVO MILENIO</t>
  </si>
  <si>
    <t>10.10.1.114</t>
  </si>
  <si>
    <t>OFICHIA</t>
  </si>
  <si>
    <t>10.10.2.234</t>
  </si>
  <si>
    <t>PANADERIA SUAREZ</t>
  </si>
  <si>
    <t>10.10.1.186</t>
  </si>
  <si>
    <t>PARKING CHIA</t>
  </si>
  <si>
    <t>10.10.3.106</t>
  </si>
  <si>
    <t>PARMALAT</t>
  </si>
  <si>
    <t>10.10.2.202</t>
  </si>
  <si>
    <t>PARQUE OSPINA</t>
  </si>
  <si>
    <t>Huawei IPC6681- Z20</t>
  </si>
  <si>
    <t>10.10.2.82</t>
  </si>
  <si>
    <t>PARROQUIA SAGRADA FAMILIA</t>
  </si>
  <si>
    <t>10.10.2.250</t>
  </si>
  <si>
    <t xml:space="preserve">POLIDEPORTIVO      (Col Sede Bojaca)    </t>
  </si>
  <si>
    <t>10.10.1.154</t>
  </si>
  <si>
    <t>POLIDEPORTIVO SAN LUIS</t>
  </si>
  <si>
    <t>10.10.3.130</t>
  </si>
  <si>
    <t>PORTAL SANTA LUCIA</t>
  </si>
  <si>
    <t>10.10.2.58</t>
  </si>
  <si>
    <t>PUENTE TIQUIZA</t>
  </si>
  <si>
    <t>10.10.3.34</t>
  </si>
  <si>
    <t>PUNTO DE ENCUENTRO</t>
  </si>
  <si>
    <t>10.10.2.66</t>
  </si>
  <si>
    <t>PUNTO NARANJA</t>
  </si>
  <si>
    <t>10.10.2.242</t>
  </si>
  <si>
    <t>REGISTRADURIA CALLE 15KR10</t>
  </si>
  <si>
    <t>10.10.3.114</t>
  </si>
  <si>
    <t>SAN VALENTIN</t>
  </si>
  <si>
    <t>10.10.1.106</t>
  </si>
  <si>
    <t>SUBIDA YERBABUENA</t>
  </si>
  <si>
    <t>10.10.3.50</t>
  </si>
  <si>
    <t xml:space="preserve">TERMINAL </t>
  </si>
  <si>
    <t>10.10.2.74</t>
  </si>
  <si>
    <t>TRANQUILANDIA</t>
  </si>
  <si>
    <t>10.10.2.154</t>
  </si>
  <si>
    <t xml:space="preserve">TRES ESQUINAS </t>
  </si>
  <si>
    <t>AXIS 66000E MK II modelo Q6055E</t>
  </si>
  <si>
    <t>10.10.1.203</t>
  </si>
  <si>
    <t>VERAGUAS</t>
  </si>
  <si>
    <t>10.10.2.138</t>
  </si>
  <si>
    <t>VIA RIO FRIO CALLE 17 CARRERA 13</t>
  </si>
  <si>
    <t>10.10.2.122</t>
  </si>
  <si>
    <t>REVISION DE CAMARAS CONECTIVIDAD FIBRA</t>
  </si>
  <si>
    <t>PANADERIA DISNEY</t>
  </si>
  <si>
    <t>Hikvision DS-2DF5230W-AE</t>
  </si>
  <si>
    <t>FIBRA</t>
  </si>
  <si>
    <t>10.10.1.253</t>
  </si>
  <si>
    <t>PARQUE DEL PARAISO FIJA  (interior parque)</t>
  </si>
  <si>
    <t>Huawei IPC6225 - VRZ</t>
  </si>
  <si>
    <t xml:space="preserve">FIBRA </t>
  </si>
  <si>
    <t>10.10.3.165</t>
  </si>
  <si>
    <t>BIBLIOTECA TARIMA RECONOCIMIENTO</t>
  </si>
  <si>
    <t>Dahua - IPC - HFW7442H-Z4FR</t>
  </si>
  <si>
    <t>10.10.2.219</t>
  </si>
  <si>
    <t>CAFETAL RECONOCIEMIENTO</t>
  </si>
  <si>
    <t>10.10.4.94</t>
  </si>
  <si>
    <t>MATADERO RECONOCIMEINTO</t>
  </si>
  <si>
    <t>10.10.4.86</t>
  </si>
  <si>
    <t>PARQUE DE LAS FLORES RECONOCIMEINTO</t>
  </si>
  <si>
    <t>10.10.4.93</t>
  </si>
  <si>
    <t>ALCALDIA MUNICIPAL RECONOCIMIENTO</t>
  </si>
  <si>
    <t>10.10.4.229</t>
  </si>
  <si>
    <t xml:space="preserve">RECONOCIMIENTO BIBLIOTECA </t>
  </si>
  <si>
    <t>10.10.4.227</t>
  </si>
  <si>
    <t>RECONOCIMIENTO COLEGIO DEPARTAMENTAL</t>
  </si>
  <si>
    <t>10.10.4.88</t>
  </si>
  <si>
    <t>RECONOCIMIENTO CTP</t>
  </si>
  <si>
    <t>10.10.4.110</t>
  </si>
  <si>
    <t>RECONOCIMIENTO ESTACION DE POLICIA</t>
  </si>
  <si>
    <t>10.10.4.228</t>
  </si>
  <si>
    <t xml:space="preserve">RECONOCIMIENTO LAURA VICUÑA </t>
  </si>
  <si>
    <t>10.10.4.87</t>
  </si>
  <si>
    <t xml:space="preserve">RECONOCIMIENTO PARQUE OSPINA </t>
  </si>
  <si>
    <t>10.10.2.83</t>
  </si>
  <si>
    <t>TOTAL CAMARAS REVISADAR POR CONECTIVIDAD</t>
  </si>
  <si>
    <t>%</t>
  </si>
  <si>
    <t>FIBRA-GPON</t>
  </si>
  <si>
    <t>FIBRA-ANILLO</t>
  </si>
  <si>
    <t>ELTE</t>
  </si>
  <si>
    <t>TOTAL</t>
  </si>
  <si>
    <t>TOTAL CAMARAS EN FUNCIONAMIENTO POR CONECTIVIDAD</t>
  </si>
  <si>
    <t>TOTAL CAMARAS SIN FUNCIONAR POR CONECTIVIDAD</t>
  </si>
  <si>
    <t>Porcentaje cámaras de seguridad en operación Alcaldia Municipal de Chia 2024</t>
  </si>
  <si>
    <t>Axis-66000-E MK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</si>
</sst>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Docs-Calibri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0000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8B8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4" fillId="5" borderId="1" xfId="0" applyFont="1" applyFill="1" applyBorder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8" fillId="7" borderId="0" xfId="0" applyFont="1" applyFill="1"/>
    <xf numFmtId="0" fontId="8" fillId="8" borderId="0" xfId="0" applyFont="1" applyFill="1" applyAlignment="1">
      <alignment horizontal="center"/>
    </xf>
    <xf numFmtId="0" fontId="8" fillId="8" borderId="0" xfId="0" applyFont="1" applyFill="1"/>
    <xf numFmtId="0" fontId="9" fillId="9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12" fillId="0" borderId="1" xfId="0" applyFont="1" applyBorder="1"/>
    <xf numFmtId="0" fontId="13" fillId="3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2" fillId="5" borderId="1" xfId="0" applyFont="1" applyFill="1" applyBorder="1"/>
    <xf numFmtId="0" fontId="9" fillId="5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17" fillId="12" borderId="1" xfId="0" applyFont="1" applyFill="1" applyBorder="1" applyAlignment="1">
      <alignment horizontal="center"/>
    </xf>
    <xf numFmtId="0" fontId="17" fillId="12" borderId="1" xfId="0" applyFont="1" applyFill="1" applyBorder="1"/>
    <xf numFmtId="2" fontId="17" fillId="12" borderId="1" xfId="0" applyNumberFormat="1" applyFont="1" applyFill="1" applyBorder="1"/>
    <xf numFmtId="0" fontId="16" fillId="13" borderId="1" xfId="0" applyFont="1" applyFill="1" applyBorder="1" applyAlignment="1">
      <alignment horizontal="center"/>
    </xf>
    <xf numFmtId="0" fontId="16" fillId="13" borderId="1" xfId="0" applyFont="1" applyFill="1" applyBorder="1"/>
    <xf numFmtId="2" fontId="16" fillId="13" borderId="1" xfId="0" applyNumberFormat="1" applyFont="1" applyFill="1" applyBorder="1"/>
    <xf numFmtId="0" fontId="17" fillId="0" borderId="0" xfId="0" applyFont="1"/>
    <xf numFmtId="0" fontId="16" fillId="14" borderId="1" xfId="0" applyFont="1" applyFill="1" applyBorder="1" applyAlignment="1">
      <alignment horizontal="center"/>
    </xf>
    <xf numFmtId="0" fontId="17" fillId="15" borderId="1" xfId="0" applyFont="1" applyFill="1" applyBorder="1" applyAlignment="1">
      <alignment horizontal="center"/>
    </xf>
    <xf numFmtId="0" fontId="17" fillId="15" borderId="1" xfId="0" applyFont="1" applyFill="1" applyBorder="1"/>
    <xf numFmtId="2" fontId="17" fillId="15" borderId="1" xfId="0" applyNumberFormat="1" applyFont="1" applyFill="1" applyBorder="1"/>
    <xf numFmtId="0" fontId="16" fillId="6" borderId="1" xfId="0" applyFont="1" applyFill="1" applyBorder="1" applyAlignment="1">
      <alignment horizontal="center"/>
    </xf>
    <xf numFmtId="0" fontId="16" fillId="6" borderId="1" xfId="0" applyFont="1" applyFill="1" applyBorder="1"/>
    <xf numFmtId="2" fontId="16" fillId="6" borderId="1" xfId="0" applyNumberFormat="1" applyFont="1" applyFill="1" applyBorder="1"/>
    <xf numFmtId="0" fontId="16" fillId="7" borderId="1" xfId="0" applyFont="1" applyFill="1" applyBorder="1" applyAlignment="1">
      <alignment horizontal="center"/>
    </xf>
    <xf numFmtId="0" fontId="17" fillId="16" borderId="1" xfId="0" applyFont="1" applyFill="1" applyBorder="1" applyAlignment="1">
      <alignment horizontal="center"/>
    </xf>
    <xf numFmtId="0" fontId="17" fillId="16" borderId="1" xfId="0" applyFont="1" applyFill="1" applyBorder="1"/>
    <xf numFmtId="2" fontId="17" fillId="16" borderId="1" xfId="0" applyNumberFormat="1" applyFont="1" applyFill="1" applyBorder="1"/>
    <xf numFmtId="0" fontId="16" fillId="7" borderId="1" xfId="0" applyFont="1" applyFill="1" applyBorder="1"/>
    <xf numFmtId="2" fontId="16" fillId="7" borderId="1" xfId="0" applyNumberFormat="1" applyFont="1" applyFill="1" applyBorder="1"/>
    <xf numFmtId="0" fontId="18" fillId="0" borderId="0" xfId="0" applyFont="1"/>
    <xf numFmtId="0" fontId="16" fillId="0" borderId="0" xfId="0" applyFont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1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3" Type="http://schemas.openxmlformats.org/officeDocument/2006/relationships/customXml" Target="../ink/ink2.xml"/><Relationship Id="rId21" Type="http://schemas.openxmlformats.org/officeDocument/2006/relationships/customXml" Target="../ink/ink20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20" Type="http://schemas.openxmlformats.org/officeDocument/2006/relationships/customXml" Target="../ink/ink19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10" Type="http://schemas.openxmlformats.org/officeDocument/2006/relationships/customXml" Target="../ink/ink9.xml"/><Relationship Id="rId19" Type="http://schemas.openxmlformats.org/officeDocument/2006/relationships/customXml" Target="../ink/ink18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14</xdr:row>
      <xdr:rowOff>0</xdr:rowOff>
    </xdr:from>
    <xdr:to>
      <xdr:col>0</xdr:col>
      <xdr:colOff>200025</xdr:colOff>
      <xdr:row>14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44BC3E84-BD23-4FC4-A3F4-B300F3D126E1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14</xdr:row>
      <xdr:rowOff>0</xdr:rowOff>
    </xdr:from>
    <xdr:to>
      <xdr:col>0</xdr:col>
      <xdr:colOff>200025</xdr:colOff>
      <xdr:row>14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EACB87DC-88F9-4D12-B39C-776D90D59116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14</xdr:row>
      <xdr:rowOff>0</xdr:rowOff>
    </xdr:from>
    <xdr:to>
      <xdr:col>0</xdr:col>
      <xdr:colOff>200025</xdr:colOff>
      <xdr:row>14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BE3983FD-AB66-4945-9213-FC40841B8D45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14</xdr:row>
      <xdr:rowOff>0</xdr:rowOff>
    </xdr:from>
    <xdr:to>
      <xdr:col>0</xdr:col>
      <xdr:colOff>200025</xdr:colOff>
      <xdr:row>14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C43D6BE4-F32F-4FC9-854B-5A99DD70D199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63</xdr:row>
      <xdr:rowOff>0</xdr:rowOff>
    </xdr:from>
    <xdr:to>
      <xdr:col>0</xdr:col>
      <xdr:colOff>200025</xdr:colOff>
      <xdr:row>63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4B3C8D75-1142-4462-A141-80DC73250A80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63</xdr:row>
      <xdr:rowOff>0</xdr:rowOff>
    </xdr:from>
    <xdr:to>
      <xdr:col>0</xdr:col>
      <xdr:colOff>200025</xdr:colOff>
      <xdr:row>63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9A900F5C-FD74-4A75-8623-8BDAB3774C6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63</xdr:row>
      <xdr:rowOff>0</xdr:rowOff>
    </xdr:from>
    <xdr:to>
      <xdr:col>0</xdr:col>
      <xdr:colOff>200025</xdr:colOff>
      <xdr:row>63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8" name="Entrada de lápiz 7">
              <a:extLst>
                <a:ext uri="{FF2B5EF4-FFF2-40B4-BE49-F238E27FC236}">
                  <a16:creationId xmlns:a16="http://schemas.microsoft.com/office/drawing/2014/main" id="{CC047404-53CD-4CF3-93F5-FE36E3478761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63</xdr:row>
      <xdr:rowOff>0</xdr:rowOff>
    </xdr:from>
    <xdr:to>
      <xdr:col>0</xdr:col>
      <xdr:colOff>200025</xdr:colOff>
      <xdr:row>63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9" name="Entrada de lápiz 8">
              <a:extLst>
                <a:ext uri="{FF2B5EF4-FFF2-40B4-BE49-F238E27FC236}">
                  <a16:creationId xmlns:a16="http://schemas.microsoft.com/office/drawing/2014/main" id="{FDBB4EFB-D513-47EE-8BF4-32A00FC8A610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152</xdr:row>
      <xdr:rowOff>0</xdr:rowOff>
    </xdr:from>
    <xdr:to>
      <xdr:col>0</xdr:col>
      <xdr:colOff>200025</xdr:colOff>
      <xdr:row>152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0" name="Entrada de lápiz 9">
              <a:extLst>
                <a:ext uri="{FF2B5EF4-FFF2-40B4-BE49-F238E27FC236}">
                  <a16:creationId xmlns:a16="http://schemas.microsoft.com/office/drawing/2014/main" id="{F724E44E-EE65-43D6-BC15-11C363646865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152</xdr:row>
      <xdr:rowOff>0</xdr:rowOff>
    </xdr:from>
    <xdr:to>
      <xdr:col>0</xdr:col>
      <xdr:colOff>200025</xdr:colOff>
      <xdr:row>152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1" name="Entrada de lápiz 10">
              <a:extLst>
                <a:ext uri="{FF2B5EF4-FFF2-40B4-BE49-F238E27FC236}">
                  <a16:creationId xmlns:a16="http://schemas.microsoft.com/office/drawing/2014/main" id="{9CCFAD39-F7FA-4A08-A4D5-0FBB01D63E6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152</xdr:row>
      <xdr:rowOff>0</xdr:rowOff>
    </xdr:from>
    <xdr:to>
      <xdr:col>0</xdr:col>
      <xdr:colOff>200025</xdr:colOff>
      <xdr:row>152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2" name="Entrada de lápiz 11">
              <a:extLst>
                <a:ext uri="{FF2B5EF4-FFF2-40B4-BE49-F238E27FC236}">
                  <a16:creationId xmlns:a16="http://schemas.microsoft.com/office/drawing/2014/main" id="{01DD3EB9-2399-4B48-9F0D-AB0CF5E57EE9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152</xdr:row>
      <xdr:rowOff>0</xdr:rowOff>
    </xdr:from>
    <xdr:to>
      <xdr:col>0</xdr:col>
      <xdr:colOff>200025</xdr:colOff>
      <xdr:row>152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3" name="Entrada de lápiz 12">
              <a:extLst>
                <a:ext uri="{FF2B5EF4-FFF2-40B4-BE49-F238E27FC236}">
                  <a16:creationId xmlns:a16="http://schemas.microsoft.com/office/drawing/2014/main" id="{2C460822-0A62-4F59-A133-5F16F9E110D1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4" name="Entrada de lápiz 13">
              <a:extLst>
                <a:ext uri="{FF2B5EF4-FFF2-40B4-BE49-F238E27FC236}">
                  <a16:creationId xmlns:a16="http://schemas.microsoft.com/office/drawing/2014/main" id="{B85B60BF-6D7D-4B7D-B844-72E50EEC8FB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5" name="Entrada de lápiz 14">
              <a:extLst>
                <a:ext uri="{FF2B5EF4-FFF2-40B4-BE49-F238E27FC236}">
                  <a16:creationId xmlns:a16="http://schemas.microsoft.com/office/drawing/2014/main" id="{9629AE3C-812C-4356-BAFF-EA865AD9647E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6" name="Entrada de lápiz 15">
              <a:extLst>
                <a:ext uri="{FF2B5EF4-FFF2-40B4-BE49-F238E27FC236}">
                  <a16:creationId xmlns:a16="http://schemas.microsoft.com/office/drawing/2014/main" id="{23A99236-478D-4E12-9D1E-3746EEEC62DC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7" name="Entrada de lápiz 16">
              <a:extLst>
                <a:ext uri="{FF2B5EF4-FFF2-40B4-BE49-F238E27FC236}">
                  <a16:creationId xmlns:a16="http://schemas.microsoft.com/office/drawing/2014/main" id="{3E03B2C0-2657-4431-805A-8182000A4E04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8" name="Entrada de lápiz 17">
              <a:extLst>
                <a:ext uri="{FF2B5EF4-FFF2-40B4-BE49-F238E27FC236}">
                  <a16:creationId xmlns:a16="http://schemas.microsoft.com/office/drawing/2014/main" id="{D43156C6-0483-45DA-838E-43906187FD9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9" name="Entrada de lápiz 18">
              <a:extLst>
                <a:ext uri="{FF2B5EF4-FFF2-40B4-BE49-F238E27FC236}">
                  <a16:creationId xmlns:a16="http://schemas.microsoft.com/office/drawing/2014/main" id="{E9773BF0-6A35-4CEA-90F0-17E0E4F17FE2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452C6B11-42BC-4211-83C2-2EEA3C196FFE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200025</xdr:colOff>
      <xdr:row>213</xdr:row>
      <xdr:rowOff>0</xdr:rowOff>
    </xdr:from>
    <xdr:to>
      <xdr:col>0</xdr:col>
      <xdr:colOff>200025</xdr:colOff>
      <xdr:row>213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FAE791E1-BBA7-415D-B744-26E57C9DCCD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16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17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1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1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2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3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4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5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6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7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2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3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3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32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33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34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5T23:18:28.835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292E4-F60E-44EB-925E-0604F4F10EE3}">
  <dimension ref="A1:J265"/>
  <sheetViews>
    <sheetView tabSelected="1" zoomScaleNormal="100" workbookViewId="0">
      <selection activeCell="F1" sqref="F1"/>
    </sheetView>
  </sheetViews>
  <sheetFormatPr baseColWidth="10" defaultColWidth="11.44140625" defaultRowHeight="14.4"/>
  <cols>
    <col min="1" max="1" width="48.21875" customWidth="1"/>
    <col min="2" max="2" width="30.6640625" bestFit="1" customWidth="1"/>
    <col min="3" max="3" width="16.6640625" customWidth="1"/>
    <col min="4" max="4" width="13.6640625" bestFit="1" customWidth="1"/>
    <col min="5" max="5" width="10" bestFit="1" customWidth="1"/>
    <col min="6" max="6" width="11" bestFit="1" customWidth="1"/>
  </cols>
  <sheetData>
    <row r="1" spans="1:6" ht="39.6" customHeight="1">
      <c r="A1" s="70" t="s">
        <v>421</v>
      </c>
      <c r="B1" s="70"/>
      <c r="C1" s="70"/>
      <c r="D1" s="70"/>
      <c r="E1" s="70"/>
      <c r="F1" s="70"/>
    </row>
    <row r="3" spans="1:6" ht="17.399999999999999">
      <c r="A3" s="74" t="s">
        <v>0</v>
      </c>
      <c r="B3" s="74"/>
      <c r="C3" s="74"/>
      <c r="D3" s="74"/>
      <c r="E3" s="74"/>
      <c r="F3" s="74"/>
    </row>
    <row r="4" spans="1:6">
      <c r="A4" s="1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</row>
    <row r="5" spans="1:6">
      <c r="A5" s="4" t="s">
        <v>7</v>
      </c>
      <c r="B5" s="5"/>
      <c r="C5" s="6" t="s">
        <v>8</v>
      </c>
      <c r="D5" s="6"/>
      <c r="E5" s="7"/>
      <c r="F5" s="8">
        <v>1</v>
      </c>
    </row>
    <row r="6" spans="1:6">
      <c r="A6" s="9" t="s">
        <v>9</v>
      </c>
      <c r="B6" s="10" t="s">
        <v>10</v>
      </c>
      <c r="C6" s="11" t="s">
        <v>8</v>
      </c>
      <c r="D6" s="11"/>
      <c r="E6" s="11"/>
      <c r="F6" s="8">
        <v>1</v>
      </c>
    </row>
    <row r="7" spans="1:6">
      <c r="A7" s="9" t="s">
        <v>11</v>
      </c>
      <c r="B7" s="12" t="s">
        <v>12</v>
      </c>
      <c r="C7" s="11" t="s">
        <v>8</v>
      </c>
      <c r="D7" s="11" t="s">
        <v>13</v>
      </c>
      <c r="E7" s="13"/>
      <c r="F7" s="8">
        <v>1</v>
      </c>
    </row>
    <row r="8" spans="1:6">
      <c r="B8" s="14"/>
      <c r="D8" s="15"/>
    </row>
    <row r="9" spans="1:6">
      <c r="A9" s="16" t="s">
        <v>14</v>
      </c>
      <c r="B9" s="17">
        <f>+E5</f>
        <v>0</v>
      </c>
      <c r="D9" s="15"/>
      <c r="E9" s="18">
        <v>0</v>
      </c>
      <c r="F9" s="19">
        <f>SUM(F5:F7)</f>
        <v>3</v>
      </c>
    </row>
    <row r="10" spans="1:6">
      <c r="A10" s="20" t="s">
        <v>15</v>
      </c>
      <c r="B10" s="21">
        <f>+F9</f>
        <v>3</v>
      </c>
      <c r="D10" s="15"/>
    </row>
    <row r="11" spans="1:6">
      <c r="A11" s="22" t="s">
        <v>16</v>
      </c>
      <c r="B11" s="23">
        <f>SUM(B9:B10)</f>
        <v>3</v>
      </c>
      <c r="D11" s="15"/>
    </row>
    <row r="12" spans="1:6">
      <c r="D12" s="15"/>
    </row>
    <row r="13" spans="1:6">
      <c r="D13" s="15"/>
    </row>
    <row r="14" spans="1:6" ht="17.399999999999999">
      <c r="A14" s="74" t="s">
        <v>17</v>
      </c>
      <c r="B14" s="74"/>
      <c r="C14" s="74"/>
      <c r="D14" s="74"/>
      <c r="E14" s="74"/>
      <c r="F14" s="74"/>
    </row>
    <row r="15" spans="1:6">
      <c r="A15" s="1" t="s">
        <v>1</v>
      </c>
      <c r="B15" s="2" t="s">
        <v>2</v>
      </c>
      <c r="C15" s="2" t="s">
        <v>3</v>
      </c>
      <c r="D15" s="2" t="s">
        <v>4</v>
      </c>
      <c r="E15" s="3" t="s">
        <v>5</v>
      </c>
      <c r="F15" s="3" t="s">
        <v>6</v>
      </c>
    </row>
    <row r="16" spans="1:6">
      <c r="A16" s="4" t="s">
        <v>18</v>
      </c>
      <c r="B16" s="5" t="s">
        <v>19</v>
      </c>
      <c r="C16" s="6" t="s">
        <v>20</v>
      </c>
      <c r="D16" s="6" t="s">
        <v>21</v>
      </c>
      <c r="E16" s="24">
        <v>1</v>
      </c>
      <c r="F16" s="7"/>
    </row>
    <row r="17" spans="1:6">
      <c r="A17" s="9" t="s">
        <v>22</v>
      </c>
      <c r="B17" s="12" t="s">
        <v>12</v>
      </c>
      <c r="C17" s="11" t="s">
        <v>20</v>
      </c>
      <c r="D17" s="11" t="s">
        <v>23</v>
      </c>
      <c r="E17" s="24">
        <v>1</v>
      </c>
      <c r="F17" s="11"/>
    </row>
    <row r="18" spans="1:6">
      <c r="A18" s="4" t="s">
        <v>24</v>
      </c>
      <c r="B18" s="5" t="s">
        <v>19</v>
      </c>
      <c r="C18" s="6" t="s">
        <v>20</v>
      </c>
      <c r="D18" s="25" t="s">
        <v>25</v>
      </c>
      <c r="E18" s="24">
        <v>1</v>
      </c>
      <c r="F18" s="7"/>
    </row>
    <row r="19" spans="1:6">
      <c r="A19" s="4" t="s">
        <v>26</v>
      </c>
      <c r="B19" s="5" t="s">
        <v>422</v>
      </c>
      <c r="C19" s="6" t="s">
        <v>20</v>
      </c>
      <c r="D19" s="6" t="s">
        <v>27</v>
      </c>
      <c r="E19" s="24">
        <v>1</v>
      </c>
      <c r="F19" s="7"/>
    </row>
    <row r="20" spans="1:6">
      <c r="A20" s="4" t="s">
        <v>28</v>
      </c>
      <c r="B20" s="10" t="s">
        <v>19</v>
      </c>
      <c r="C20" s="6" t="s">
        <v>20</v>
      </c>
      <c r="D20" s="26" t="s">
        <v>29</v>
      </c>
      <c r="E20" s="24">
        <v>1</v>
      </c>
      <c r="F20" s="27"/>
    </row>
    <row r="21" spans="1:6">
      <c r="A21" s="4" t="s">
        <v>30</v>
      </c>
      <c r="B21" s="10" t="s">
        <v>19</v>
      </c>
      <c r="C21" s="6" t="s">
        <v>20</v>
      </c>
      <c r="D21" s="26" t="s">
        <v>31</v>
      </c>
      <c r="E21" s="28">
        <v>1</v>
      </c>
      <c r="F21" s="7"/>
    </row>
    <row r="22" spans="1:6">
      <c r="A22" s="4" t="s">
        <v>32</v>
      </c>
      <c r="B22" s="10" t="s">
        <v>19</v>
      </c>
      <c r="C22" s="6" t="s">
        <v>20</v>
      </c>
      <c r="D22" s="6" t="s">
        <v>33</v>
      </c>
      <c r="E22" s="29">
        <v>1</v>
      </c>
      <c r="F22" s="27"/>
    </row>
    <row r="23" spans="1:6">
      <c r="A23" s="4" t="s">
        <v>34</v>
      </c>
      <c r="B23" s="10" t="s">
        <v>19</v>
      </c>
      <c r="C23" s="6" t="s">
        <v>20</v>
      </c>
      <c r="D23" s="26" t="s">
        <v>35</v>
      </c>
      <c r="E23" s="28">
        <v>1</v>
      </c>
      <c r="F23" s="11"/>
    </row>
    <row r="24" spans="1:6">
      <c r="A24" s="9" t="s">
        <v>36</v>
      </c>
      <c r="B24" s="12" t="s">
        <v>12</v>
      </c>
      <c r="C24" s="11" t="s">
        <v>20</v>
      </c>
      <c r="D24" s="11" t="s">
        <v>37</v>
      </c>
      <c r="E24" s="28">
        <v>1</v>
      </c>
      <c r="F24" s="11"/>
    </row>
    <row r="25" spans="1:6">
      <c r="A25" s="4" t="s">
        <v>38</v>
      </c>
      <c r="B25" s="10" t="s">
        <v>19</v>
      </c>
      <c r="C25" s="6" t="s">
        <v>20</v>
      </c>
      <c r="D25" s="26" t="s">
        <v>39</v>
      </c>
      <c r="E25" s="28">
        <v>1</v>
      </c>
      <c r="F25" s="7"/>
    </row>
    <row r="26" spans="1:6">
      <c r="A26" s="4" t="s">
        <v>40</v>
      </c>
      <c r="B26" s="10" t="s">
        <v>19</v>
      </c>
      <c r="C26" s="6" t="s">
        <v>20</v>
      </c>
      <c r="D26" s="26" t="s">
        <v>41</v>
      </c>
      <c r="E26" s="28">
        <v>1</v>
      </c>
      <c r="F26" s="40"/>
    </row>
    <row r="27" spans="1:6">
      <c r="A27" s="4" t="s">
        <v>42</v>
      </c>
      <c r="B27" s="5" t="s">
        <v>43</v>
      </c>
      <c r="C27" s="6" t="s">
        <v>20</v>
      </c>
      <c r="D27" s="26" t="s">
        <v>44</v>
      </c>
      <c r="E27" s="28">
        <v>1</v>
      </c>
      <c r="F27" s="7"/>
    </row>
    <row r="28" spans="1:6">
      <c r="A28" s="4" t="s">
        <v>45</v>
      </c>
      <c r="B28" s="10" t="s">
        <v>19</v>
      </c>
      <c r="C28" s="6" t="s">
        <v>20</v>
      </c>
      <c r="D28" s="26" t="s">
        <v>46</v>
      </c>
      <c r="E28" s="28">
        <v>1</v>
      </c>
      <c r="F28" s="7"/>
    </row>
    <row r="29" spans="1:6">
      <c r="A29" s="4" t="s">
        <v>47</v>
      </c>
      <c r="B29" s="10" t="s">
        <v>19</v>
      </c>
      <c r="C29" s="6" t="s">
        <v>20</v>
      </c>
      <c r="D29" s="26" t="s">
        <v>48</v>
      </c>
      <c r="E29" s="30"/>
      <c r="F29" s="8">
        <v>1</v>
      </c>
    </row>
    <row r="30" spans="1:6">
      <c r="A30" s="4" t="s">
        <v>49</v>
      </c>
      <c r="B30" s="10" t="s">
        <v>19</v>
      </c>
      <c r="C30" s="6" t="s">
        <v>20</v>
      </c>
      <c r="D30" s="26" t="s">
        <v>50</v>
      </c>
      <c r="E30" s="28">
        <v>1</v>
      </c>
      <c r="F30" s="7"/>
    </row>
    <row r="31" spans="1:6">
      <c r="A31" s="4" t="s">
        <v>51</v>
      </c>
      <c r="B31" s="10" t="s">
        <v>19</v>
      </c>
      <c r="C31" s="6" t="s">
        <v>20</v>
      </c>
      <c r="D31" s="6" t="s">
        <v>52</v>
      </c>
      <c r="E31" s="28">
        <v>1</v>
      </c>
      <c r="F31" s="7"/>
    </row>
    <row r="32" spans="1:6">
      <c r="A32" s="9" t="s">
        <v>53</v>
      </c>
      <c r="B32" s="5" t="s">
        <v>54</v>
      </c>
      <c r="C32" s="11" t="s">
        <v>20</v>
      </c>
      <c r="D32" s="11" t="s">
        <v>55</v>
      </c>
      <c r="E32" s="28">
        <v>1</v>
      </c>
      <c r="F32" s="27"/>
    </row>
    <row r="33" spans="1:10">
      <c r="A33" s="4" t="s">
        <v>56</v>
      </c>
      <c r="B33" s="5" t="s">
        <v>57</v>
      </c>
      <c r="C33" s="6" t="s">
        <v>20</v>
      </c>
      <c r="D33" s="6" t="s">
        <v>58</v>
      </c>
      <c r="E33" s="7"/>
      <c r="F33" s="8">
        <v>1</v>
      </c>
    </row>
    <row r="34" spans="1:10">
      <c r="A34" s="9" t="s">
        <v>59</v>
      </c>
      <c r="B34" s="12" t="s">
        <v>12</v>
      </c>
      <c r="C34" s="11" t="s">
        <v>20</v>
      </c>
      <c r="D34" s="11" t="s">
        <v>60</v>
      </c>
      <c r="E34" s="7"/>
      <c r="F34" s="8">
        <v>1</v>
      </c>
    </row>
    <row r="35" spans="1:10">
      <c r="A35" s="9" t="s">
        <v>61</v>
      </c>
      <c r="B35" s="10" t="s">
        <v>62</v>
      </c>
      <c r="C35" s="11" t="s">
        <v>20</v>
      </c>
      <c r="D35" s="26" t="s">
        <v>63</v>
      </c>
      <c r="E35" s="28">
        <v>1</v>
      </c>
      <c r="F35" s="27"/>
    </row>
    <row r="36" spans="1:10">
      <c r="A36" s="9" t="s">
        <v>64</v>
      </c>
      <c r="B36" s="12" t="s">
        <v>12</v>
      </c>
      <c r="C36" s="11" t="s">
        <v>20</v>
      </c>
      <c r="D36" s="11" t="s">
        <v>65</v>
      </c>
      <c r="E36" s="28">
        <v>1</v>
      </c>
      <c r="F36" s="27"/>
    </row>
    <row r="37" spans="1:10">
      <c r="A37" s="9" t="s">
        <v>66</v>
      </c>
      <c r="B37" s="12" t="s">
        <v>12</v>
      </c>
      <c r="C37" s="11" t="s">
        <v>20</v>
      </c>
      <c r="D37" s="11" t="s">
        <v>67</v>
      </c>
      <c r="E37" s="28">
        <v>1</v>
      </c>
      <c r="F37" s="27"/>
    </row>
    <row r="38" spans="1:10">
      <c r="A38" s="4" t="s">
        <v>68</v>
      </c>
      <c r="B38" s="10" t="s">
        <v>19</v>
      </c>
      <c r="C38" s="6" t="s">
        <v>20</v>
      </c>
      <c r="D38" s="6" t="s">
        <v>69</v>
      </c>
      <c r="E38" s="13"/>
      <c r="F38" s="8">
        <v>1</v>
      </c>
    </row>
    <row r="39" spans="1:10">
      <c r="A39" s="4" t="s">
        <v>70</v>
      </c>
      <c r="B39" s="10" t="s">
        <v>19</v>
      </c>
      <c r="C39" s="6" t="s">
        <v>20</v>
      </c>
      <c r="D39" s="26" t="s">
        <v>71</v>
      </c>
      <c r="E39" s="28">
        <v>1</v>
      </c>
      <c r="F39" s="7"/>
    </row>
    <row r="40" spans="1:10">
      <c r="A40" s="4" t="s">
        <v>72</v>
      </c>
      <c r="B40" s="10" t="s">
        <v>19</v>
      </c>
      <c r="C40" s="6" t="s">
        <v>20</v>
      </c>
      <c r="D40" s="26" t="s">
        <v>73</v>
      </c>
      <c r="E40" s="13"/>
      <c r="F40" s="8">
        <v>1</v>
      </c>
    </row>
    <row r="41" spans="1:10">
      <c r="A41" s="4" t="s">
        <v>74</v>
      </c>
      <c r="B41" s="5" t="s">
        <v>75</v>
      </c>
      <c r="C41" s="6" t="s">
        <v>20</v>
      </c>
      <c r="D41" s="25" t="s">
        <v>76</v>
      </c>
      <c r="E41" s="7"/>
      <c r="F41" s="8">
        <v>1</v>
      </c>
    </row>
    <row r="42" spans="1:10">
      <c r="A42" s="9" t="s">
        <v>77</v>
      </c>
      <c r="B42" s="12" t="s">
        <v>12</v>
      </c>
      <c r="C42" s="11" t="s">
        <v>20</v>
      </c>
      <c r="D42" s="11" t="s">
        <v>78</v>
      </c>
      <c r="E42" s="28">
        <v>1</v>
      </c>
      <c r="F42" s="27"/>
    </row>
    <row r="43" spans="1:10">
      <c r="A43" s="4" t="s">
        <v>79</v>
      </c>
      <c r="B43" s="10" t="s">
        <v>19</v>
      </c>
      <c r="C43" s="6" t="s">
        <v>20</v>
      </c>
      <c r="D43" s="26" t="s">
        <v>80</v>
      </c>
      <c r="E43" s="29">
        <v>1</v>
      </c>
      <c r="F43" s="27"/>
    </row>
    <row r="44" spans="1:10">
      <c r="A44" s="4" t="s">
        <v>81</v>
      </c>
      <c r="B44" s="10" t="s">
        <v>19</v>
      </c>
      <c r="C44" s="6" t="s">
        <v>20</v>
      </c>
      <c r="D44" s="26" t="s">
        <v>82</v>
      </c>
      <c r="E44" s="28">
        <v>1</v>
      </c>
      <c r="F44" s="7"/>
      <c r="J44" s="10"/>
    </row>
    <row r="45" spans="1:10">
      <c r="A45" s="4" t="s">
        <v>83</v>
      </c>
      <c r="B45" s="10" t="s">
        <v>84</v>
      </c>
      <c r="C45" s="6" t="s">
        <v>20</v>
      </c>
      <c r="D45" s="26" t="s">
        <v>85</v>
      </c>
      <c r="E45" s="7"/>
      <c r="F45" s="8">
        <v>1</v>
      </c>
    </row>
    <row r="46" spans="1:10">
      <c r="A46" s="4" t="s">
        <v>86</v>
      </c>
      <c r="B46" s="10" t="s">
        <v>19</v>
      </c>
      <c r="C46" s="6" t="s">
        <v>20</v>
      </c>
      <c r="D46" s="26" t="s">
        <v>87</v>
      </c>
      <c r="E46" s="28">
        <v>1</v>
      </c>
      <c r="F46" s="7"/>
    </row>
    <row r="47" spans="1:10">
      <c r="A47" s="4" t="s">
        <v>88</v>
      </c>
      <c r="B47" s="10" t="s">
        <v>84</v>
      </c>
      <c r="C47" s="6" t="s">
        <v>20</v>
      </c>
      <c r="D47" s="26" t="s">
        <v>89</v>
      </c>
      <c r="E47" s="7"/>
      <c r="F47" s="8">
        <v>1</v>
      </c>
    </row>
    <row r="48" spans="1:10">
      <c r="A48" s="9" t="s">
        <v>90</v>
      </c>
      <c r="B48" s="12" t="s">
        <v>12</v>
      </c>
      <c r="C48" s="11" t="s">
        <v>20</v>
      </c>
      <c r="D48" s="11" t="s">
        <v>91</v>
      </c>
      <c r="E48" s="28">
        <v>1</v>
      </c>
      <c r="F48" s="27"/>
    </row>
    <row r="49" spans="1:6">
      <c r="A49" s="4" t="s">
        <v>92</v>
      </c>
      <c r="B49" s="10" t="s">
        <v>19</v>
      </c>
      <c r="C49" s="6" t="s">
        <v>20</v>
      </c>
      <c r="D49" s="6" t="s">
        <v>93</v>
      </c>
      <c r="E49" s="28">
        <v>1</v>
      </c>
      <c r="F49" s="7"/>
    </row>
    <row r="50" spans="1:6">
      <c r="A50" s="4" t="s">
        <v>94</v>
      </c>
      <c r="B50" s="12" t="s">
        <v>95</v>
      </c>
      <c r="C50" s="6" t="s">
        <v>20</v>
      </c>
      <c r="D50" s="6" t="s">
        <v>96</v>
      </c>
      <c r="E50" s="29">
        <v>1</v>
      </c>
      <c r="F50" s="27"/>
    </row>
    <row r="51" spans="1:6">
      <c r="A51" s="9" t="s">
        <v>97</v>
      </c>
      <c r="B51" s="10" t="s">
        <v>19</v>
      </c>
      <c r="C51" s="11" t="s">
        <v>20</v>
      </c>
      <c r="D51" s="11" t="s">
        <v>98</v>
      </c>
      <c r="E51" s="28">
        <v>1</v>
      </c>
      <c r="F51" s="27"/>
    </row>
    <row r="52" spans="1:6">
      <c r="A52" s="4" t="s">
        <v>99</v>
      </c>
      <c r="B52" s="10" t="s">
        <v>19</v>
      </c>
      <c r="C52" s="6" t="s">
        <v>20</v>
      </c>
      <c r="D52" s="26" t="s">
        <v>100</v>
      </c>
      <c r="E52" s="28">
        <v>1</v>
      </c>
      <c r="F52" s="7"/>
    </row>
    <row r="53" spans="1:6">
      <c r="A53" s="4" t="s">
        <v>101</v>
      </c>
      <c r="B53" s="10" t="s">
        <v>19</v>
      </c>
      <c r="C53" s="6" t="s">
        <v>20</v>
      </c>
      <c r="D53" s="26" t="s">
        <v>102</v>
      </c>
      <c r="E53" s="28">
        <v>1</v>
      </c>
      <c r="F53" s="7"/>
    </row>
    <row r="54" spans="1:6">
      <c r="A54" s="9" t="s">
        <v>103</v>
      </c>
      <c r="B54" s="12" t="s">
        <v>12</v>
      </c>
      <c r="C54" s="11" t="s">
        <v>20</v>
      </c>
      <c r="D54" s="11" t="s">
        <v>104</v>
      </c>
      <c r="E54" s="7"/>
      <c r="F54" s="8">
        <v>1</v>
      </c>
    </row>
    <row r="55" spans="1:6">
      <c r="A55" s="4" t="s">
        <v>105</v>
      </c>
      <c r="B55" s="10" t="s">
        <v>19</v>
      </c>
      <c r="C55" s="6" t="s">
        <v>20</v>
      </c>
      <c r="D55" s="26" t="s">
        <v>106</v>
      </c>
      <c r="E55" s="28">
        <v>1</v>
      </c>
      <c r="F55" s="7"/>
    </row>
    <row r="56" spans="1:6">
      <c r="B56" s="14"/>
      <c r="D56" s="15"/>
    </row>
    <row r="57" spans="1:6">
      <c r="A57" s="16" t="s">
        <v>14</v>
      </c>
      <c r="B57" s="17">
        <f>+E57</f>
        <v>31</v>
      </c>
      <c r="D57" s="15"/>
      <c r="E57" s="18">
        <f>SUM(E16:E55)</f>
        <v>31</v>
      </c>
      <c r="F57" s="19">
        <f>SUM(F16:F55)</f>
        <v>9</v>
      </c>
    </row>
    <row r="58" spans="1:6">
      <c r="A58" s="20" t="s">
        <v>15</v>
      </c>
      <c r="B58" s="21">
        <f>+F57</f>
        <v>9</v>
      </c>
      <c r="D58" s="15"/>
    </row>
    <row r="59" spans="1:6">
      <c r="A59" s="22" t="s">
        <v>16</v>
      </c>
      <c r="B59" s="23">
        <f>SUM(B57:B58)</f>
        <v>40</v>
      </c>
      <c r="D59" s="15"/>
    </row>
    <row r="60" spans="1:6">
      <c r="D60" s="15"/>
    </row>
    <row r="63" spans="1:6" ht="17.399999999999999">
      <c r="A63" s="74" t="s">
        <v>107</v>
      </c>
      <c r="B63" s="74"/>
      <c r="C63" s="74"/>
      <c r="D63" s="74"/>
      <c r="E63" s="74"/>
      <c r="F63" s="74"/>
    </row>
    <row r="64" spans="1:6">
      <c r="A64" s="1" t="s">
        <v>1</v>
      </c>
      <c r="B64" s="2" t="s">
        <v>2</v>
      </c>
      <c r="C64" s="2" t="s">
        <v>3</v>
      </c>
      <c r="D64" s="2" t="s">
        <v>4</v>
      </c>
      <c r="E64" s="3" t="s">
        <v>5</v>
      </c>
      <c r="F64" s="3" t="s">
        <v>6</v>
      </c>
    </row>
    <row r="65" spans="1:6">
      <c r="A65" s="4" t="s">
        <v>108</v>
      </c>
      <c r="B65" s="31" t="s">
        <v>109</v>
      </c>
      <c r="C65" s="5" t="s">
        <v>110</v>
      </c>
      <c r="D65" s="32" t="s">
        <v>111</v>
      </c>
      <c r="E65" s="33">
        <v>1</v>
      </c>
      <c r="F65" s="27"/>
    </row>
    <row r="66" spans="1:6">
      <c r="A66" s="9" t="s">
        <v>112</v>
      </c>
      <c r="B66" s="10" t="s">
        <v>113</v>
      </c>
      <c r="C66" s="11" t="s">
        <v>110</v>
      </c>
      <c r="D66" s="11" t="s">
        <v>114</v>
      </c>
      <c r="E66" s="24">
        <v>1</v>
      </c>
      <c r="F66" s="27"/>
    </row>
    <row r="67" spans="1:6">
      <c r="A67" s="9" t="s">
        <v>115</v>
      </c>
      <c r="B67" s="10" t="s">
        <v>113</v>
      </c>
      <c r="C67" s="11" t="s">
        <v>110</v>
      </c>
      <c r="D67" s="11" t="s">
        <v>116</v>
      </c>
      <c r="E67" s="24">
        <v>1</v>
      </c>
      <c r="F67" s="7"/>
    </row>
    <row r="68" spans="1:6">
      <c r="A68" s="4" t="s">
        <v>117</v>
      </c>
      <c r="B68" s="34" t="s">
        <v>109</v>
      </c>
      <c r="C68" s="5" t="s">
        <v>110</v>
      </c>
      <c r="D68" s="35" t="s">
        <v>118</v>
      </c>
      <c r="E68" s="30"/>
      <c r="F68" s="8">
        <v>1</v>
      </c>
    </row>
    <row r="69" spans="1:6">
      <c r="A69" s="9" t="s">
        <v>119</v>
      </c>
      <c r="B69" s="12" t="s">
        <v>12</v>
      </c>
      <c r="C69" s="11" t="s">
        <v>110</v>
      </c>
      <c r="D69" s="11" t="s">
        <v>120</v>
      </c>
      <c r="E69" s="7"/>
      <c r="F69" s="8">
        <v>1</v>
      </c>
    </row>
    <row r="70" spans="1:6">
      <c r="A70" s="9" t="s">
        <v>121</v>
      </c>
      <c r="B70" s="10" t="s">
        <v>113</v>
      </c>
      <c r="C70" s="11" t="s">
        <v>110</v>
      </c>
      <c r="D70" s="11" t="s">
        <v>122</v>
      </c>
      <c r="E70" s="28">
        <v>1</v>
      </c>
      <c r="F70" s="7"/>
    </row>
    <row r="71" spans="1:6">
      <c r="A71" s="9" t="s">
        <v>123</v>
      </c>
      <c r="B71" s="10" t="s">
        <v>113</v>
      </c>
      <c r="C71" s="11" t="s">
        <v>110</v>
      </c>
      <c r="D71" s="11" t="s">
        <v>124</v>
      </c>
      <c r="E71" s="28">
        <v>1</v>
      </c>
      <c r="F71" s="7"/>
    </row>
    <row r="72" spans="1:6">
      <c r="A72" s="4" t="s">
        <v>125</v>
      </c>
      <c r="B72" s="34" t="s">
        <v>109</v>
      </c>
      <c r="C72" s="5" t="s">
        <v>110</v>
      </c>
      <c r="D72" s="36" t="s">
        <v>126</v>
      </c>
      <c r="E72" s="10"/>
      <c r="F72" s="8">
        <v>1</v>
      </c>
    </row>
    <row r="73" spans="1:6">
      <c r="A73" s="9" t="s">
        <v>127</v>
      </c>
      <c r="B73" s="10" t="s">
        <v>113</v>
      </c>
      <c r="C73" s="11" t="s">
        <v>110</v>
      </c>
      <c r="D73" s="11" t="s">
        <v>128</v>
      </c>
      <c r="E73" s="28">
        <v>1</v>
      </c>
      <c r="F73" s="7"/>
    </row>
    <row r="74" spans="1:6">
      <c r="A74" s="4" t="s">
        <v>129</v>
      </c>
      <c r="B74" s="10" t="s">
        <v>113</v>
      </c>
      <c r="C74" s="6" t="s">
        <v>110</v>
      </c>
      <c r="D74" s="6" t="s">
        <v>130</v>
      </c>
      <c r="E74" s="28">
        <v>1</v>
      </c>
      <c r="F74" s="7"/>
    </row>
    <row r="75" spans="1:6">
      <c r="A75" s="4" t="s">
        <v>131</v>
      </c>
      <c r="B75" s="5" t="s">
        <v>54</v>
      </c>
      <c r="C75" s="11" t="s">
        <v>110</v>
      </c>
      <c r="D75" s="26" t="s">
        <v>132</v>
      </c>
      <c r="E75" s="28">
        <v>1</v>
      </c>
      <c r="F75" s="37"/>
    </row>
    <row r="76" spans="1:6">
      <c r="A76" s="4" t="s">
        <v>133</v>
      </c>
      <c r="B76" s="10" t="s">
        <v>19</v>
      </c>
      <c r="C76" s="6" t="s">
        <v>110</v>
      </c>
      <c r="D76" s="6" t="s">
        <v>134</v>
      </c>
      <c r="E76" s="28">
        <v>1</v>
      </c>
      <c r="F76" s="7"/>
    </row>
    <row r="77" spans="1:6">
      <c r="A77" s="9" t="s">
        <v>135</v>
      </c>
      <c r="B77" s="10" t="s">
        <v>113</v>
      </c>
      <c r="C77" s="11" t="s">
        <v>110</v>
      </c>
      <c r="D77" s="11" t="s">
        <v>136</v>
      </c>
      <c r="E77" s="28">
        <v>1</v>
      </c>
      <c r="F77" s="7"/>
    </row>
    <row r="78" spans="1:6">
      <c r="A78" s="4" t="s">
        <v>137</v>
      </c>
      <c r="B78" s="10" t="s">
        <v>113</v>
      </c>
      <c r="C78" s="6" t="s">
        <v>110</v>
      </c>
      <c r="D78" s="6" t="s">
        <v>138</v>
      </c>
      <c r="E78" s="28">
        <v>1</v>
      </c>
      <c r="F78" s="27"/>
    </row>
    <row r="79" spans="1:6">
      <c r="A79" s="9" t="s">
        <v>139</v>
      </c>
      <c r="B79" s="10" t="s">
        <v>113</v>
      </c>
      <c r="C79" s="11" t="s">
        <v>110</v>
      </c>
      <c r="D79" s="11" t="s">
        <v>140</v>
      </c>
      <c r="E79" s="28">
        <v>1</v>
      </c>
      <c r="F79" s="38"/>
    </row>
    <row r="80" spans="1:6">
      <c r="A80" s="9" t="s">
        <v>141</v>
      </c>
      <c r="B80" s="10" t="s">
        <v>19</v>
      </c>
      <c r="C80" s="11" t="s">
        <v>110</v>
      </c>
      <c r="D80" s="11" t="s">
        <v>142</v>
      </c>
      <c r="E80" s="7"/>
      <c r="F80" s="8">
        <v>1</v>
      </c>
    </row>
    <row r="81" spans="1:6">
      <c r="A81" s="4" t="s">
        <v>143</v>
      </c>
      <c r="B81" s="10" t="s">
        <v>113</v>
      </c>
      <c r="C81" s="6" t="s">
        <v>110</v>
      </c>
      <c r="D81" s="6" t="s">
        <v>144</v>
      </c>
      <c r="E81" s="28">
        <v>1</v>
      </c>
      <c r="F81" s="27"/>
    </row>
    <row r="82" spans="1:6">
      <c r="A82" s="9" t="s">
        <v>145</v>
      </c>
      <c r="B82" s="10" t="s">
        <v>113</v>
      </c>
      <c r="C82" s="11" t="s">
        <v>110</v>
      </c>
      <c r="D82" s="11" t="s">
        <v>146</v>
      </c>
      <c r="E82" s="28">
        <v>1</v>
      </c>
      <c r="F82" s="7"/>
    </row>
    <row r="83" spans="1:6">
      <c r="A83" s="9" t="s">
        <v>147</v>
      </c>
      <c r="B83" s="10" t="s">
        <v>113</v>
      </c>
      <c r="C83" s="11" t="s">
        <v>110</v>
      </c>
      <c r="D83" s="11" t="s">
        <v>148</v>
      </c>
      <c r="E83" s="28">
        <v>1</v>
      </c>
      <c r="F83" s="27"/>
    </row>
    <row r="84" spans="1:6">
      <c r="A84" s="4" t="s">
        <v>149</v>
      </c>
      <c r="B84" s="10" t="s">
        <v>113</v>
      </c>
      <c r="C84" s="6" t="s">
        <v>110</v>
      </c>
      <c r="D84" s="6" t="s">
        <v>150</v>
      </c>
      <c r="E84" s="28">
        <v>1</v>
      </c>
      <c r="F84" s="7"/>
    </row>
    <row r="85" spans="1:6">
      <c r="A85" s="9" t="s">
        <v>151</v>
      </c>
      <c r="B85" s="12" t="s">
        <v>12</v>
      </c>
      <c r="C85" s="11" t="s">
        <v>110</v>
      </c>
      <c r="D85" s="11" t="s">
        <v>152</v>
      </c>
      <c r="E85" s="7"/>
      <c r="F85" s="8">
        <v>1</v>
      </c>
    </row>
    <row r="86" spans="1:6">
      <c r="A86" s="4" t="s">
        <v>153</v>
      </c>
      <c r="B86" s="34" t="s">
        <v>109</v>
      </c>
      <c r="C86" s="5" t="s">
        <v>110</v>
      </c>
      <c r="D86" s="36" t="s">
        <v>154</v>
      </c>
      <c r="E86" s="39">
        <v>1</v>
      </c>
      <c r="F86" s="27"/>
    </row>
    <row r="87" spans="1:6">
      <c r="A87" s="4" t="s">
        <v>155</v>
      </c>
      <c r="B87" s="34" t="s">
        <v>109</v>
      </c>
      <c r="C87" s="5" t="s">
        <v>110</v>
      </c>
      <c r="D87" s="5" t="s">
        <v>156</v>
      </c>
      <c r="E87" s="27"/>
      <c r="F87" s="8">
        <v>1</v>
      </c>
    </row>
    <row r="88" spans="1:6">
      <c r="A88" s="9" t="s">
        <v>157</v>
      </c>
      <c r="B88" s="10" t="s">
        <v>113</v>
      </c>
      <c r="C88" s="11" t="s">
        <v>110</v>
      </c>
      <c r="D88" s="11" t="s">
        <v>158</v>
      </c>
      <c r="E88" s="7"/>
      <c r="F88" s="8">
        <v>1</v>
      </c>
    </row>
    <row r="89" spans="1:6">
      <c r="A89" s="9" t="s">
        <v>159</v>
      </c>
      <c r="B89" s="10" t="s">
        <v>113</v>
      </c>
      <c r="C89" s="11" t="s">
        <v>110</v>
      </c>
      <c r="D89" s="11" t="s">
        <v>160</v>
      </c>
      <c r="E89" s="28">
        <v>1</v>
      </c>
      <c r="F89" s="27"/>
    </row>
    <row r="90" spans="1:6">
      <c r="A90" s="9" t="s">
        <v>161</v>
      </c>
      <c r="B90" s="10" t="s">
        <v>113</v>
      </c>
      <c r="C90" s="11" t="s">
        <v>110</v>
      </c>
      <c r="D90" s="11" t="s">
        <v>162</v>
      </c>
      <c r="E90" s="28">
        <v>1</v>
      </c>
      <c r="F90" s="7"/>
    </row>
    <row r="91" spans="1:6">
      <c r="A91" s="9" t="s">
        <v>163</v>
      </c>
      <c r="B91" s="10" t="s">
        <v>113</v>
      </c>
      <c r="C91" s="11" t="s">
        <v>110</v>
      </c>
      <c r="D91" s="11" t="s">
        <v>164</v>
      </c>
      <c r="E91" s="28">
        <v>1</v>
      </c>
      <c r="F91" s="7"/>
    </row>
    <row r="92" spans="1:6">
      <c r="A92" s="4" t="s">
        <v>165</v>
      </c>
      <c r="B92" s="34" t="s">
        <v>109</v>
      </c>
      <c r="C92" s="5" t="s">
        <v>110</v>
      </c>
      <c r="D92" s="36" t="s">
        <v>166</v>
      </c>
      <c r="E92" s="30"/>
      <c r="F92" s="8">
        <v>1</v>
      </c>
    </row>
    <row r="93" spans="1:6">
      <c r="A93" s="9" t="s">
        <v>167</v>
      </c>
      <c r="B93" s="10" t="s">
        <v>113</v>
      </c>
      <c r="C93" s="11" t="s">
        <v>110</v>
      </c>
      <c r="D93" s="11" t="s">
        <v>168</v>
      </c>
      <c r="E93" s="28">
        <v>1</v>
      </c>
      <c r="F93" s="7"/>
    </row>
    <row r="94" spans="1:6">
      <c r="A94" s="9" t="s">
        <v>169</v>
      </c>
      <c r="B94" s="10" t="s">
        <v>113</v>
      </c>
      <c r="C94" s="11" t="s">
        <v>110</v>
      </c>
      <c r="D94" s="11" t="s">
        <v>170</v>
      </c>
      <c r="E94" s="27"/>
      <c r="F94" s="8">
        <v>1</v>
      </c>
    </row>
    <row r="95" spans="1:6">
      <c r="A95" s="9" t="s">
        <v>171</v>
      </c>
      <c r="B95" s="10" t="s">
        <v>113</v>
      </c>
      <c r="C95" s="11" t="s">
        <v>110</v>
      </c>
      <c r="D95" s="11" t="s">
        <v>172</v>
      </c>
      <c r="E95" s="28">
        <v>1</v>
      </c>
      <c r="F95" s="27"/>
    </row>
    <row r="96" spans="1:6">
      <c r="A96" s="9" t="s">
        <v>173</v>
      </c>
      <c r="B96" s="10" t="s">
        <v>113</v>
      </c>
      <c r="C96" s="11" t="s">
        <v>110</v>
      </c>
      <c r="D96" s="11" t="s">
        <v>174</v>
      </c>
      <c r="E96" s="28">
        <v>1</v>
      </c>
      <c r="F96" s="7"/>
    </row>
    <row r="97" spans="1:6">
      <c r="A97" s="9" t="s">
        <v>175</v>
      </c>
      <c r="B97" s="10" t="s">
        <v>113</v>
      </c>
      <c r="C97" s="11" t="s">
        <v>110</v>
      </c>
      <c r="D97" s="11" t="s">
        <v>176</v>
      </c>
      <c r="E97" s="28">
        <v>1</v>
      </c>
      <c r="F97" s="7"/>
    </row>
    <row r="98" spans="1:6">
      <c r="A98" s="9" t="s">
        <v>177</v>
      </c>
      <c r="B98" s="10" t="s">
        <v>113</v>
      </c>
      <c r="C98" s="11" t="s">
        <v>110</v>
      </c>
      <c r="D98" s="11" t="s">
        <v>178</v>
      </c>
      <c r="E98" s="28">
        <v>1</v>
      </c>
      <c r="F98" s="7"/>
    </row>
    <row r="99" spans="1:6">
      <c r="A99" s="4" t="s">
        <v>179</v>
      </c>
      <c r="B99" s="34" t="s">
        <v>109</v>
      </c>
      <c r="C99" s="5" t="s">
        <v>110</v>
      </c>
      <c r="D99" s="36" t="s">
        <v>180</v>
      </c>
      <c r="E99" s="39">
        <v>1</v>
      </c>
      <c r="F99" s="27"/>
    </row>
    <row r="100" spans="1:6">
      <c r="A100" s="9" t="s">
        <v>181</v>
      </c>
      <c r="B100" s="10" t="s">
        <v>113</v>
      </c>
      <c r="C100" s="11" t="s">
        <v>110</v>
      </c>
      <c r="D100" s="11" t="s">
        <v>182</v>
      </c>
      <c r="E100" s="28">
        <v>1</v>
      </c>
      <c r="F100" s="7"/>
    </row>
    <row r="101" spans="1:6">
      <c r="A101" s="9" t="s">
        <v>183</v>
      </c>
      <c r="B101" s="10" t="s">
        <v>113</v>
      </c>
      <c r="C101" s="11" t="s">
        <v>110</v>
      </c>
      <c r="D101" s="11" t="s">
        <v>184</v>
      </c>
      <c r="E101" s="7"/>
      <c r="F101" s="8">
        <v>1</v>
      </c>
    </row>
    <row r="102" spans="1:6">
      <c r="A102" s="9" t="s">
        <v>185</v>
      </c>
      <c r="B102" s="10" t="s">
        <v>113</v>
      </c>
      <c r="C102" s="11" t="s">
        <v>110</v>
      </c>
      <c r="D102" s="11" t="s">
        <v>186</v>
      </c>
      <c r="E102" s="28">
        <v>1</v>
      </c>
      <c r="F102" s="27"/>
    </row>
    <row r="103" spans="1:6">
      <c r="A103" s="9" t="s">
        <v>187</v>
      </c>
      <c r="B103" s="10" t="s">
        <v>113</v>
      </c>
      <c r="C103" s="11" t="s">
        <v>110</v>
      </c>
      <c r="D103" s="11" t="s">
        <v>188</v>
      </c>
      <c r="E103" s="28">
        <v>1</v>
      </c>
      <c r="F103" s="7"/>
    </row>
    <row r="104" spans="1:6">
      <c r="A104" s="4" t="s">
        <v>189</v>
      </c>
      <c r="B104" s="5" t="s">
        <v>190</v>
      </c>
      <c r="C104" s="11" t="s">
        <v>110</v>
      </c>
      <c r="D104" s="6" t="s">
        <v>191</v>
      </c>
      <c r="E104" s="13"/>
      <c r="F104" s="8">
        <v>1</v>
      </c>
    </row>
    <row r="105" spans="1:6">
      <c r="A105" s="4" t="s">
        <v>192</v>
      </c>
      <c r="B105" s="34" t="s">
        <v>109</v>
      </c>
      <c r="C105" s="5" t="s">
        <v>110</v>
      </c>
      <c r="D105" s="36" t="s">
        <v>193</v>
      </c>
      <c r="E105" s="27"/>
      <c r="F105" s="8">
        <v>1</v>
      </c>
    </row>
    <row r="106" spans="1:6">
      <c r="A106" s="9" t="s">
        <v>194</v>
      </c>
      <c r="B106" s="10" t="s">
        <v>113</v>
      </c>
      <c r="C106" s="11" t="s">
        <v>110</v>
      </c>
      <c r="D106" s="11" t="s">
        <v>195</v>
      </c>
      <c r="E106" s="28">
        <v>1</v>
      </c>
      <c r="F106" s="7"/>
    </row>
    <row r="107" spans="1:6">
      <c r="A107" s="4" t="s">
        <v>196</v>
      </c>
      <c r="B107" s="34" t="s">
        <v>109</v>
      </c>
      <c r="C107" s="5" t="s">
        <v>110</v>
      </c>
      <c r="D107" s="36" t="s">
        <v>197</v>
      </c>
      <c r="E107" s="39">
        <v>1</v>
      </c>
      <c r="F107" s="27"/>
    </row>
    <row r="108" spans="1:6">
      <c r="A108" s="4" t="s">
        <v>198</v>
      </c>
      <c r="B108" s="10" t="s">
        <v>113</v>
      </c>
      <c r="C108" s="6" t="s">
        <v>110</v>
      </c>
      <c r="D108" s="6" t="s">
        <v>199</v>
      </c>
      <c r="E108" s="28">
        <v>1</v>
      </c>
      <c r="F108" s="7"/>
    </row>
    <row r="109" spans="1:6">
      <c r="A109" s="9" t="s">
        <v>200</v>
      </c>
      <c r="B109" s="10" t="s">
        <v>113</v>
      </c>
      <c r="C109" s="11" t="s">
        <v>110</v>
      </c>
      <c r="D109" s="11" t="s">
        <v>201</v>
      </c>
      <c r="E109" s="28">
        <v>1</v>
      </c>
      <c r="F109" s="7"/>
    </row>
    <row r="110" spans="1:6">
      <c r="A110" s="4" t="s">
        <v>202</v>
      </c>
      <c r="B110" s="34" t="s">
        <v>109</v>
      </c>
      <c r="C110" s="5" t="s">
        <v>110</v>
      </c>
      <c r="D110" s="36" t="s">
        <v>203</v>
      </c>
      <c r="E110" s="27"/>
      <c r="F110" s="8">
        <v>1</v>
      </c>
    </row>
    <row r="111" spans="1:6">
      <c r="A111" s="4" t="s">
        <v>204</v>
      </c>
      <c r="B111" s="34" t="s">
        <v>109</v>
      </c>
      <c r="C111" s="5" t="s">
        <v>110</v>
      </c>
      <c r="D111" s="36" t="s">
        <v>205</v>
      </c>
      <c r="E111" s="39">
        <v>1</v>
      </c>
      <c r="F111" s="27"/>
    </row>
    <row r="112" spans="1:6">
      <c r="A112" s="9" t="s">
        <v>206</v>
      </c>
      <c r="B112" s="10" t="s">
        <v>113</v>
      </c>
      <c r="C112" s="11" t="s">
        <v>110</v>
      </c>
      <c r="D112" s="11" t="s">
        <v>207</v>
      </c>
      <c r="E112" s="28">
        <v>1</v>
      </c>
      <c r="F112" s="7"/>
    </row>
    <row r="113" spans="1:6">
      <c r="A113" s="9" t="s">
        <v>208</v>
      </c>
      <c r="B113" s="10" t="s">
        <v>113</v>
      </c>
      <c r="C113" s="11" t="s">
        <v>110</v>
      </c>
      <c r="D113" s="11" t="s">
        <v>209</v>
      </c>
      <c r="E113" s="28">
        <v>1</v>
      </c>
      <c r="F113" s="7"/>
    </row>
    <row r="114" spans="1:6">
      <c r="A114" s="9" t="s">
        <v>210</v>
      </c>
      <c r="B114" s="10" t="s">
        <v>113</v>
      </c>
      <c r="C114" s="11" t="s">
        <v>110</v>
      </c>
      <c r="D114" s="11" t="s">
        <v>211</v>
      </c>
      <c r="E114" s="28">
        <v>1</v>
      </c>
      <c r="F114" s="7"/>
    </row>
    <row r="115" spans="1:6">
      <c r="A115" s="9" t="s">
        <v>212</v>
      </c>
      <c r="B115" s="10" t="s">
        <v>113</v>
      </c>
      <c r="C115" s="11" t="s">
        <v>110</v>
      </c>
      <c r="D115" s="11" t="s">
        <v>213</v>
      </c>
      <c r="E115" s="28">
        <v>1</v>
      </c>
      <c r="F115" s="7"/>
    </row>
    <row r="116" spans="1:6">
      <c r="A116" s="4" t="s">
        <v>214</v>
      </c>
      <c r="B116" s="34" t="s">
        <v>109</v>
      </c>
      <c r="C116" s="5" t="s">
        <v>110</v>
      </c>
      <c r="D116" s="36" t="s">
        <v>126</v>
      </c>
      <c r="E116" s="39">
        <v>1</v>
      </c>
      <c r="F116" s="27"/>
    </row>
    <row r="117" spans="1:6">
      <c r="A117" s="9" t="s">
        <v>215</v>
      </c>
      <c r="B117" s="10" t="s">
        <v>113</v>
      </c>
      <c r="C117" s="11" t="s">
        <v>110</v>
      </c>
      <c r="D117" s="11" t="s">
        <v>216</v>
      </c>
      <c r="E117" s="28">
        <v>1</v>
      </c>
      <c r="F117" s="7"/>
    </row>
    <row r="118" spans="1:6">
      <c r="A118" s="4" t="s">
        <v>217</v>
      </c>
      <c r="B118" s="34" t="s">
        <v>109</v>
      </c>
      <c r="C118" s="5" t="s">
        <v>110</v>
      </c>
      <c r="D118" s="36" t="s">
        <v>218</v>
      </c>
      <c r="E118" s="27"/>
      <c r="F118" s="8">
        <v>1</v>
      </c>
    </row>
    <row r="119" spans="1:6">
      <c r="A119" s="4" t="s">
        <v>219</v>
      </c>
      <c r="B119" s="34" t="s">
        <v>109</v>
      </c>
      <c r="C119" s="5" t="s">
        <v>110</v>
      </c>
      <c r="D119" s="36" t="s">
        <v>220</v>
      </c>
      <c r="E119" s="27"/>
      <c r="F119" s="8">
        <v>1</v>
      </c>
    </row>
    <row r="120" spans="1:6">
      <c r="A120" s="4" t="s">
        <v>221</v>
      </c>
      <c r="B120" s="34" t="s">
        <v>109</v>
      </c>
      <c r="C120" s="5" t="s">
        <v>110</v>
      </c>
      <c r="D120" s="36" t="s">
        <v>222</v>
      </c>
      <c r="E120" s="39">
        <v>1</v>
      </c>
      <c r="F120" s="27"/>
    </row>
    <row r="121" spans="1:6">
      <c r="A121" s="9" t="s">
        <v>223</v>
      </c>
      <c r="B121" s="10" t="s">
        <v>113</v>
      </c>
      <c r="C121" s="11" t="s">
        <v>110</v>
      </c>
      <c r="D121" s="11" t="s">
        <v>224</v>
      </c>
      <c r="E121" s="13"/>
      <c r="F121" s="8">
        <v>1</v>
      </c>
    </row>
    <row r="122" spans="1:6">
      <c r="A122" s="9" t="s">
        <v>225</v>
      </c>
      <c r="B122" s="10" t="s">
        <v>113</v>
      </c>
      <c r="C122" s="11" t="s">
        <v>110</v>
      </c>
      <c r="D122" s="11" t="s">
        <v>226</v>
      </c>
      <c r="E122" s="28">
        <v>1</v>
      </c>
      <c r="F122" s="7"/>
    </row>
    <row r="123" spans="1:6">
      <c r="A123" s="9" t="s">
        <v>227</v>
      </c>
      <c r="B123" s="10" t="s">
        <v>113</v>
      </c>
      <c r="C123" s="11" t="s">
        <v>110</v>
      </c>
      <c r="D123" s="11" t="s">
        <v>228</v>
      </c>
      <c r="E123" s="28">
        <v>1</v>
      </c>
      <c r="F123" s="27"/>
    </row>
    <row r="124" spans="1:6">
      <c r="A124" s="9" t="s">
        <v>229</v>
      </c>
      <c r="B124" s="10" t="s">
        <v>113</v>
      </c>
      <c r="C124" s="11" t="s">
        <v>110</v>
      </c>
      <c r="D124" s="11" t="s">
        <v>230</v>
      </c>
      <c r="E124" s="28">
        <v>1</v>
      </c>
      <c r="F124" s="27"/>
    </row>
    <row r="125" spans="1:6">
      <c r="A125" s="9" t="s">
        <v>231</v>
      </c>
      <c r="B125" s="10" t="s">
        <v>113</v>
      </c>
      <c r="C125" s="11" t="s">
        <v>110</v>
      </c>
      <c r="D125" s="11" t="s">
        <v>232</v>
      </c>
      <c r="E125" s="28">
        <v>1</v>
      </c>
      <c r="F125" s="7"/>
    </row>
    <row r="126" spans="1:6">
      <c r="A126" s="4" t="s">
        <v>233</v>
      </c>
      <c r="B126" s="34" t="s">
        <v>109</v>
      </c>
      <c r="C126" s="5" t="s">
        <v>110</v>
      </c>
      <c r="D126" s="36" t="s">
        <v>234</v>
      </c>
      <c r="E126" s="27"/>
      <c r="F126" s="8">
        <v>1</v>
      </c>
    </row>
    <row r="127" spans="1:6">
      <c r="A127" s="9" t="s">
        <v>235</v>
      </c>
      <c r="B127" s="10" t="s">
        <v>113</v>
      </c>
      <c r="C127" s="11" t="s">
        <v>110</v>
      </c>
      <c r="D127" s="11" t="s">
        <v>236</v>
      </c>
      <c r="E127" s="28">
        <v>1</v>
      </c>
      <c r="F127" s="40"/>
    </row>
    <row r="128" spans="1:6">
      <c r="A128" s="9" t="s">
        <v>237</v>
      </c>
      <c r="B128" s="10" t="s">
        <v>113</v>
      </c>
      <c r="C128" s="11" t="s">
        <v>110</v>
      </c>
      <c r="D128" s="11" t="s">
        <v>238</v>
      </c>
      <c r="E128" s="28">
        <v>1</v>
      </c>
      <c r="F128" s="40"/>
    </row>
    <row r="129" spans="1:6">
      <c r="A129" s="4" t="s">
        <v>239</v>
      </c>
      <c r="B129" s="10" t="s">
        <v>113</v>
      </c>
      <c r="C129" s="6" t="s">
        <v>110</v>
      </c>
      <c r="D129" s="6" t="s">
        <v>240</v>
      </c>
      <c r="E129" s="28">
        <v>1</v>
      </c>
      <c r="F129" s="27"/>
    </row>
    <row r="130" spans="1:6">
      <c r="A130" s="9" t="s">
        <v>241</v>
      </c>
      <c r="B130" s="10" t="s">
        <v>113</v>
      </c>
      <c r="C130" s="11" t="s">
        <v>110</v>
      </c>
      <c r="D130" s="11" t="s">
        <v>242</v>
      </c>
      <c r="E130" s="28">
        <v>1</v>
      </c>
      <c r="F130" s="27"/>
    </row>
    <row r="131" spans="1:6">
      <c r="A131" s="9" t="s">
        <v>243</v>
      </c>
      <c r="B131" s="10" t="s">
        <v>113</v>
      </c>
      <c r="C131" s="11" t="s">
        <v>110</v>
      </c>
      <c r="D131" s="11" t="s">
        <v>244</v>
      </c>
      <c r="E131" s="28">
        <v>1</v>
      </c>
      <c r="F131" s="27"/>
    </row>
    <row r="132" spans="1:6">
      <c r="A132" s="4" t="s">
        <v>245</v>
      </c>
      <c r="B132" s="34" t="s">
        <v>109</v>
      </c>
      <c r="C132" s="5" t="s">
        <v>110</v>
      </c>
      <c r="D132" s="36" t="s">
        <v>246</v>
      </c>
      <c r="E132" s="27"/>
      <c r="F132" s="8">
        <v>1</v>
      </c>
    </row>
    <row r="133" spans="1:6">
      <c r="A133" s="9" t="s">
        <v>247</v>
      </c>
      <c r="B133" s="10" t="s">
        <v>113</v>
      </c>
      <c r="C133" s="11" t="s">
        <v>110</v>
      </c>
      <c r="D133" s="11" t="s">
        <v>248</v>
      </c>
      <c r="E133" s="28">
        <v>1</v>
      </c>
      <c r="F133" s="27"/>
    </row>
    <row r="134" spans="1:6">
      <c r="A134" s="4" t="s">
        <v>249</v>
      </c>
      <c r="B134" s="34" t="s">
        <v>109</v>
      </c>
      <c r="C134" s="5" t="s">
        <v>110</v>
      </c>
      <c r="D134" s="36" t="s">
        <v>250</v>
      </c>
      <c r="E134" s="30"/>
      <c r="F134" s="8">
        <v>1</v>
      </c>
    </row>
    <row r="135" spans="1:6">
      <c r="A135" s="4" t="s">
        <v>251</v>
      </c>
      <c r="B135" s="34" t="s">
        <v>109</v>
      </c>
      <c r="C135" s="5" t="s">
        <v>110</v>
      </c>
      <c r="D135" s="36" t="s">
        <v>252</v>
      </c>
      <c r="E135" s="30"/>
      <c r="F135" s="8">
        <v>1</v>
      </c>
    </row>
    <row r="136" spans="1:6">
      <c r="A136" s="4" t="s">
        <v>253</v>
      </c>
      <c r="B136" s="34" t="s">
        <v>109</v>
      </c>
      <c r="C136" s="5" t="s">
        <v>110</v>
      </c>
      <c r="D136" s="36" t="s">
        <v>254</v>
      </c>
      <c r="E136" s="41">
        <v>1</v>
      </c>
      <c r="F136" s="27"/>
    </row>
    <row r="137" spans="1:6">
      <c r="A137" s="4" t="s">
        <v>255</v>
      </c>
      <c r="B137" s="5" t="s">
        <v>54</v>
      </c>
      <c r="C137" s="11" t="s">
        <v>110</v>
      </c>
      <c r="D137" s="26" t="s">
        <v>256</v>
      </c>
      <c r="E137" s="28">
        <v>1</v>
      </c>
      <c r="F137" s="42"/>
    </row>
    <row r="138" spans="1:6">
      <c r="A138" s="4" t="s">
        <v>257</v>
      </c>
      <c r="B138" s="34" t="s">
        <v>109</v>
      </c>
      <c r="C138" s="5" t="s">
        <v>110</v>
      </c>
      <c r="D138" s="36" t="s">
        <v>258</v>
      </c>
      <c r="E138" s="41">
        <v>1</v>
      </c>
      <c r="F138" s="27"/>
    </row>
    <row r="139" spans="1:6">
      <c r="A139" s="9" t="s">
        <v>259</v>
      </c>
      <c r="B139" s="10" t="s">
        <v>113</v>
      </c>
      <c r="C139" s="11" t="s">
        <v>110</v>
      </c>
      <c r="D139" s="11" t="s">
        <v>156</v>
      </c>
      <c r="E139" s="7"/>
      <c r="F139" s="8">
        <v>1</v>
      </c>
    </row>
    <row r="140" spans="1:6">
      <c r="A140" s="9" t="s">
        <v>260</v>
      </c>
      <c r="B140" s="10" t="s">
        <v>113</v>
      </c>
      <c r="C140" s="11" t="s">
        <v>110</v>
      </c>
      <c r="D140" s="11" t="s">
        <v>261</v>
      </c>
      <c r="E140" s="28">
        <v>1</v>
      </c>
      <c r="F140" s="7"/>
    </row>
    <row r="141" spans="1:6">
      <c r="A141" s="4" t="s">
        <v>262</v>
      </c>
      <c r="B141" s="34" t="s">
        <v>109</v>
      </c>
      <c r="C141" s="5" t="s">
        <v>110</v>
      </c>
      <c r="D141" s="36" t="s">
        <v>263</v>
      </c>
      <c r="E141" s="41">
        <v>1</v>
      </c>
      <c r="F141" s="27"/>
    </row>
    <row r="142" spans="1:6">
      <c r="A142" s="9" t="s">
        <v>264</v>
      </c>
      <c r="B142" s="10" t="s">
        <v>113</v>
      </c>
      <c r="C142" s="11" t="s">
        <v>110</v>
      </c>
      <c r="D142" s="11" t="s">
        <v>265</v>
      </c>
      <c r="E142" s="28">
        <v>1</v>
      </c>
      <c r="F142" s="7"/>
    </row>
    <row r="143" spans="1:6">
      <c r="A143" s="4" t="s">
        <v>266</v>
      </c>
      <c r="B143" s="34" t="s">
        <v>109</v>
      </c>
      <c r="C143" s="5" t="s">
        <v>110</v>
      </c>
      <c r="D143" s="36" t="s">
        <v>267</v>
      </c>
      <c r="E143" s="30"/>
      <c r="F143" s="8">
        <v>1</v>
      </c>
    </row>
    <row r="144" spans="1:6">
      <c r="A144" s="9" t="s">
        <v>268</v>
      </c>
      <c r="B144" s="10" t="s">
        <v>113</v>
      </c>
      <c r="C144" s="11" t="s">
        <v>110</v>
      </c>
      <c r="D144" s="11" t="s">
        <v>269</v>
      </c>
      <c r="E144" s="28">
        <v>1</v>
      </c>
      <c r="F144" s="7"/>
    </row>
    <row r="145" spans="1:6">
      <c r="A145" s="9" t="s">
        <v>270</v>
      </c>
      <c r="B145" s="10" t="s">
        <v>113</v>
      </c>
      <c r="C145" s="11" t="s">
        <v>110</v>
      </c>
      <c r="D145" s="11" t="s">
        <v>271</v>
      </c>
      <c r="E145" s="28">
        <v>1</v>
      </c>
      <c r="F145" s="27"/>
    </row>
    <row r="146" spans="1:6">
      <c r="B146" s="14"/>
      <c r="D146" s="15"/>
    </row>
    <row r="147" spans="1:6">
      <c r="A147" s="16" t="s">
        <v>14</v>
      </c>
      <c r="B147" s="17">
        <f>+E147</f>
        <v>59</v>
      </c>
      <c r="D147" s="15"/>
      <c r="E147" s="18">
        <f>SUM(E65:E145)</f>
        <v>59</v>
      </c>
      <c r="F147" s="19">
        <f>SUM(F65:F145)</f>
        <v>22</v>
      </c>
    </row>
    <row r="148" spans="1:6">
      <c r="A148" s="20" t="s">
        <v>15</v>
      </c>
      <c r="B148" s="21">
        <f>+F147</f>
        <v>22</v>
      </c>
      <c r="D148" s="15"/>
    </row>
    <row r="149" spans="1:6">
      <c r="A149" s="22" t="s">
        <v>16</v>
      </c>
      <c r="B149" s="23">
        <f>SUM(B147:B148)</f>
        <v>81</v>
      </c>
      <c r="D149" s="15"/>
    </row>
    <row r="150" spans="1:6">
      <c r="D150" s="15"/>
    </row>
    <row r="152" spans="1:6" ht="17.399999999999999">
      <c r="A152" s="74" t="s">
        <v>272</v>
      </c>
      <c r="B152" s="74"/>
      <c r="C152" s="74"/>
      <c r="D152" s="74"/>
      <c r="E152" s="74"/>
      <c r="F152" s="74"/>
    </row>
    <row r="153" spans="1:6">
      <c r="A153" s="1" t="s">
        <v>1</v>
      </c>
      <c r="B153" s="2" t="s">
        <v>2</v>
      </c>
      <c r="C153" s="2" t="s">
        <v>3</v>
      </c>
      <c r="D153" s="2" t="s">
        <v>4</v>
      </c>
      <c r="E153" s="3" t="s">
        <v>5</v>
      </c>
      <c r="F153" s="3" t="s">
        <v>6</v>
      </c>
    </row>
    <row r="154" spans="1:6">
      <c r="A154" s="9" t="s">
        <v>273</v>
      </c>
      <c r="B154" s="10" t="s">
        <v>19</v>
      </c>
      <c r="C154" s="11" t="s">
        <v>274</v>
      </c>
      <c r="D154" s="26" t="s">
        <v>275</v>
      </c>
      <c r="E154" s="24">
        <v>1</v>
      </c>
      <c r="F154" s="7"/>
    </row>
    <row r="155" spans="1:6">
      <c r="A155" s="4" t="s">
        <v>276</v>
      </c>
      <c r="B155" s="5" t="s">
        <v>19</v>
      </c>
      <c r="C155" s="6" t="s">
        <v>274</v>
      </c>
      <c r="D155" s="6" t="s">
        <v>277</v>
      </c>
      <c r="E155" s="24">
        <v>1</v>
      </c>
      <c r="F155" s="7"/>
    </row>
    <row r="156" spans="1:6">
      <c r="A156" s="4" t="s">
        <v>278</v>
      </c>
      <c r="B156" s="5" t="s">
        <v>19</v>
      </c>
      <c r="C156" s="6" t="s">
        <v>274</v>
      </c>
      <c r="D156" s="6" t="s">
        <v>279</v>
      </c>
      <c r="E156" s="24">
        <v>1</v>
      </c>
      <c r="F156" s="7"/>
    </row>
    <row r="157" spans="1:6">
      <c r="A157" s="4" t="s">
        <v>280</v>
      </c>
      <c r="B157" s="10" t="s">
        <v>19</v>
      </c>
      <c r="C157" s="6" t="s">
        <v>274</v>
      </c>
      <c r="D157" s="6" t="s">
        <v>281</v>
      </c>
      <c r="E157" s="24">
        <v>1</v>
      </c>
      <c r="F157" s="30"/>
    </row>
    <row r="158" spans="1:6">
      <c r="A158" s="4" t="s">
        <v>282</v>
      </c>
      <c r="B158" s="10" t="s">
        <v>19</v>
      </c>
      <c r="C158" s="5" t="s">
        <v>274</v>
      </c>
      <c r="D158" s="5" t="s">
        <v>283</v>
      </c>
      <c r="E158" s="43"/>
      <c r="F158" s="8">
        <v>1</v>
      </c>
    </row>
    <row r="159" spans="1:6">
      <c r="A159" s="4" t="s">
        <v>284</v>
      </c>
      <c r="B159" s="10" t="s">
        <v>19</v>
      </c>
      <c r="C159" s="5" t="s">
        <v>274</v>
      </c>
      <c r="D159" s="5" t="s">
        <v>285</v>
      </c>
      <c r="E159" s="27"/>
      <c r="F159" s="8">
        <v>1</v>
      </c>
    </row>
    <row r="160" spans="1:6">
      <c r="A160" s="9" t="s">
        <v>286</v>
      </c>
      <c r="B160" s="10" t="s">
        <v>19</v>
      </c>
      <c r="C160" s="11" t="s">
        <v>274</v>
      </c>
      <c r="D160" s="26" t="s">
        <v>287</v>
      </c>
      <c r="E160" s="13"/>
      <c r="F160" s="8">
        <v>1</v>
      </c>
    </row>
    <row r="161" spans="1:6">
      <c r="A161" s="9" t="s">
        <v>288</v>
      </c>
      <c r="B161" s="10" t="s">
        <v>289</v>
      </c>
      <c r="C161" s="11" t="s">
        <v>274</v>
      </c>
      <c r="D161" s="11" t="s">
        <v>290</v>
      </c>
      <c r="E161" s="13"/>
      <c r="F161" s="8">
        <v>1</v>
      </c>
    </row>
    <row r="162" spans="1:6">
      <c r="A162" s="4" t="s">
        <v>291</v>
      </c>
      <c r="B162" s="10" t="s">
        <v>19</v>
      </c>
      <c r="C162" s="5" t="s">
        <v>274</v>
      </c>
      <c r="D162" s="5" t="s">
        <v>292</v>
      </c>
      <c r="E162" s="13"/>
      <c r="F162" s="8">
        <v>1</v>
      </c>
    </row>
    <row r="163" spans="1:6">
      <c r="A163" s="4" t="s">
        <v>293</v>
      </c>
      <c r="B163" s="10" t="s">
        <v>19</v>
      </c>
      <c r="C163" s="5" t="s">
        <v>274</v>
      </c>
      <c r="D163" s="5"/>
      <c r="E163" s="10"/>
      <c r="F163" s="8">
        <v>1</v>
      </c>
    </row>
    <row r="164" spans="1:6">
      <c r="A164" s="9" t="s">
        <v>294</v>
      </c>
      <c r="B164" s="10" t="s">
        <v>19</v>
      </c>
      <c r="C164" s="11" t="s">
        <v>274</v>
      </c>
      <c r="D164" s="26" t="s">
        <v>295</v>
      </c>
      <c r="E164" s="29">
        <v>1</v>
      </c>
      <c r="F164" s="27"/>
    </row>
    <row r="165" spans="1:6">
      <c r="A165" s="4" t="s">
        <v>296</v>
      </c>
      <c r="B165" s="5" t="s">
        <v>297</v>
      </c>
      <c r="C165" s="6" t="s">
        <v>274</v>
      </c>
      <c r="D165" s="6" t="s">
        <v>298</v>
      </c>
      <c r="E165" s="28">
        <v>1</v>
      </c>
      <c r="F165" s="30"/>
    </row>
    <row r="166" spans="1:6">
      <c r="A166" s="4" t="s">
        <v>299</v>
      </c>
      <c r="B166" s="10" t="s">
        <v>19</v>
      </c>
      <c r="C166" s="6" t="s">
        <v>274</v>
      </c>
      <c r="D166" s="26" t="s">
        <v>300</v>
      </c>
      <c r="E166" s="28">
        <v>1</v>
      </c>
      <c r="F166" s="11"/>
    </row>
    <row r="167" spans="1:6">
      <c r="A167" s="4" t="s">
        <v>301</v>
      </c>
      <c r="B167" s="10" t="s">
        <v>19</v>
      </c>
      <c r="C167" s="6" t="s">
        <v>274</v>
      </c>
      <c r="D167" s="6" t="s">
        <v>302</v>
      </c>
      <c r="E167" s="28">
        <v>1</v>
      </c>
      <c r="F167" s="11"/>
    </row>
    <row r="168" spans="1:6">
      <c r="A168" s="4" t="s">
        <v>303</v>
      </c>
      <c r="B168" s="10" t="s">
        <v>19</v>
      </c>
      <c r="C168" s="5" t="s">
        <v>274</v>
      </c>
      <c r="D168" s="5" t="s">
        <v>304</v>
      </c>
      <c r="E168" s="39">
        <v>1</v>
      </c>
      <c r="F168" s="27"/>
    </row>
    <row r="169" spans="1:6">
      <c r="A169" s="4" t="s">
        <v>305</v>
      </c>
      <c r="B169" s="10" t="s">
        <v>19</v>
      </c>
      <c r="C169" s="6" t="s">
        <v>274</v>
      </c>
      <c r="D169" s="6" t="s">
        <v>306</v>
      </c>
      <c r="E169" s="28">
        <v>1</v>
      </c>
      <c r="F169" s="7"/>
    </row>
    <row r="170" spans="1:6">
      <c r="A170" s="4" t="s">
        <v>307</v>
      </c>
      <c r="B170" s="10" t="s">
        <v>19</v>
      </c>
      <c r="C170" s="6" t="s">
        <v>274</v>
      </c>
      <c r="D170" s="26" t="s">
        <v>308</v>
      </c>
      <c r="E170" s="28">
        <v>1</v>
      </c>
      <c r="F170" s="7"/>
    </row>
    <row r="171" spans="1:6">
      <c r="A171" s="4" t="s">
        <v>309</v>
      </c>
      <c r="B171" s="10" t="s">
        <v>19</v>
      </c>
      <c r="C171" s="6" t="s">
        <v>274</v>
      </c>
      <c r="D171" s="26" t="s">
        <v>310</v>
      </c>
      <c r="E171" s="28">
        <v>1</v>
      </c>
      <c r="F171" s="7"/>
    </row>
    <row r="172" spans="1:6">
      <c r="A172" s="4" t="s">
        <v>311</v>
      </c>
      <c r="B172" s="10" t="s">
        <v>19</v>
      </c>
      <c r="C172" s="6" t="s">
        <v>274</v>
      </c>
      <c r="D172" s="6" t="s">
        <v>312</v>
      </c>
      <c r="E172" s="28">
        <v>1</v>
      </c>
      <c r="F172" s="7"/>
    </row>
    <row r="173" spans="1:6">
      <c r="A173" s="4" t="s">
        <v>313</v>
      </c>
      <c r="B173" s="10" t="s">
        <v>19</v>
      </c>
      <c r="C173" s="5" t="s">
        <v>274</v>
      </c>
      <c r="D173" s="5" t="s">
        <v>314</v>
      </c>
      <c r="E173" s="39">
        <v>1</v>
      </c>
      <c r="F173" s="27"/>
    </row>
    <row r="174" spans="1:6">
      <c r="A174" s="4" t="s">
        <v>315</v>
      </c>
      <c r="B174" s="10" t="s">
        <v>19</v>
      </c>
      <c r="C174" s="5" t="s">
        <v>274</v>
      </c>
      <c r="D174" s="5"/>
      <c r="E174" s="27"/>
      <c r="F174" s="8">
        <v>0</v>
      </c>
    </row>
    <row r="175" spans="1:6">
      <c r="A175" s="4" t="s">
        <v>316</v>
      </c>
      <c r="B175" s="10" t="s">
        <v>19</v>
      </c>
      <c r="C175" s="6" t="s">
        <v>274</v>
      </c>
      <c r="D175" s="26" t="s">
        <v>317</v>
      </c>
      <c r="E175" s="28">
        <v>1</v>
      </c>
      <c r="F175" s="42"/>
    </row>
    <row r="176" spans="1:6">
      <c r="A176" s="4" t="s">
        <v>318</v>
      </c>
      <c r="B176" s="10" t="s">
        <v>19</v>
      </c>
      <c r="C176" s="5" t="s">
        <v>274</v>
      </c>
      <c r="D176" s="5" t="s">
        <v>319</v>
      </c>
      <c r="E176" s="30"/>
      <c r="F176" s="8">
        <v>1</v>
      </c>
    </row>
    <row r="177" spans="1:6">
      <c r="A177" s="4" t="s">
        <v>320</v>
      </c>
      <c r="B177" s="10" t="s">
        <v>19</v>
      </c>
      <c r="C177" s="5" t="s">
        <v>274</v>
      </c>
      <c r="D177" s="5"/>
      <c r="E177" s="27"/>
      <c r="F177" s="8">
        <v>1</v>
      </c>
    </row>
    <row r="178" spans="1:6">
      <c r="A178" s="4" t="s">
        <v>321</v>
      </c>
      <c r="B178" s="10" t="s">
        <v>19</v>
      </c>
      <c r="C178" s="6" t="s">
        <v>274</v>
      </c>
      <c r="D178" s="11" t="s">
        <v>322</v>
      </c>
      <c r="E178" s="28">
        <v>1</v>
      </c>
      <c r="F178" s="7"/>
    </row>
    <row r="179" spans="1:6">
      <c r="A179" s="4" t="s">
        <v>323</v>
      </c>
      <c r="B179" s="10" t="s">
        <v>19</v>
      </c>
      <c r="C179" s="6" t="s">
        <v>274</v>
      </c>
      <c r="D179" s="6" t="s">
        <v>324</v>
      </c>
      <c r="E179" s="28">
        <v>1</v>
      </c>
      <c r="F179" s="27"/>
    </row>
    <row r="180" spans="1:6">
      <c r="A180" s="9" t="s">
        <v>325</v>
      </c>
      <c r="B180" s="10" t="s">
        <v>19</v>
      </c>
      <c r="C180" s="11" t="s">
        <v>274</v>
      </c>
      <c r="D180" s="26" t="s">
        <v>326</v>
      </c>
      <c r="E180" s="7"/>
      <c r="F180" s="8">
        <v>1</v>
      </c>
    </row>
    <row r="181" spans="1:6">
      <c r="A181" s="9" t="s">
        <v>327</v>
      </c>
      <c r="B181" s="12" t="s">
        <v>12</v>
      </c>
      <c r="C181" s="11" t="s">
        <v>274</v>
      </c>
      <c r="D181" s="11" t="s">
        <v>328</v>
      </c>
      <c r="E181" s="28">
        <v>1</v>
      </c>
      <c r="F181" s="11"/>
    </row>
    <row r="182" spans="1:6">
      <c r="A182" s="4" t="s">
        <v>329</v>
      </c>
      <c r="B182" s="10" t="s">
        <v>19</v>
      </c>
      <c r="C182" s="5" t="s">
        <v>274</v>
      </c>
      <c r="D182" s="5" t="s">
        <v>330</v>
      </c>
      <c r="E182" s="29">
        <v>1</v>
      </c>
      <c r="F182" s="27"/>
    </row>
    <row r="183" spans="1:6">
      <c r="A183" s="4" t="s">
        <v>331</v>
      </c>
      <c r="B183" s="10" t="s">
        <v>19</v>
      </c>
      <c r="C183" s="6" t="s">
        <v>274</v>
      </c>
      <c r="D183" s="26" t="s">
        <v>332</v>
      </c>
      <c r="E183" s="13"/>
      <c r="F183" s="8">
        <v>1</v>
      </c>
    </row>
    <row r="184" spans="1:6">
      <c r="A184" s="9" t="s">
        <v>333</v>
      </c>
      <c r="B184" s="10" t="s">
        <v>19</v>
      </c>
      <c r="C184" s="11" t="s">
        <v>274</v>
      </c>
      <c r="D184" s="11" t="s">
        <v>334</v>
      </c>
      <c r="E184" s="13"/>
      <c r="F184" s="8">
        <v>1</v>
      </c>
    </row>
    <row r="185" spans="1:6">
      <c r="A185" s="4" t="s">
        <v>335</v>
      </c>
      <c r="B185" s="10" t="s">
        <v>19</v>
      </c>
      <c r="C185" s="6" t="s">
        <v>274</v>
      </c>
      <c r="D185" s="6" t="s">
        <v>336</v>
      </c>
      <c r="E185" s="28">
        <v>1</v>
      </c>
      <c r="F185" s="7"/>
    </row>
    <row r="186" spans="1:6">
      <c r="A186" s="4" t="s">
        <v>337</v>
      </c>
      <c r="B186" s="10" t="s">
        <v>19</v>
      </c>
      <c r="C186" s="5" t="s">
        <v>274</v>
      </c>
      <c r="D186" s="5" t="s">
        <v>338</v>
      </c>
      <c r="E186" s="41">
        <v>1</v>
      </c>
      <c r="F186" s="27"/>
    </row>
    <row r="187" spans="1:6">
      <c r="A187" s="4" t="s">
        <v>339</v>
      </c>
      <c r="B187" s="10" t="s">
        <v>19</v>
      </c>
      <c r="C187" s="6" t="s">
        <v>274</v>
      </c>
      <c r="D187" s="26" t="s">
        <v>340</v>
      </c>
      <c r="E187" s="29">
        <v>1</v>
      </c>
      <c r="F187" s="44"/>
    </row>
    <row r="188" spans="1:6">
      <c r="A188" s="4" t="s">
        <v>341</v>
      </c>
      <c r="B188" s="10" t="s">
        <v>19</v>
      </c>
      <c r="C188" s="5" t="s">
        <v>274</v>
      </c>
      <c r="D188" s="5" t="s">
        <v>342</v>
      </c>
      <c r="E188" s="39">
        <v>1</v>
      </c>
      <c r="F188" s="45"/>
    </row>
    <row r="189" spans="1:6">
      <c r="A189" s="9" t="s">
        <v>343</v>
      </c>
      <c r="B189" s="10" t="s">
        <v>19</v>
      </c>
      <c r="C189" s="11" t="s">
        <v>274</v>
      </c>
      <c r="D189" s="11" t="s">
        <v>344</v>
      </c>
      <c r="E189" s="29">
        <v>1</v>
      </c>
      <c r="F189" s="27"/>
    </row>
    <row r="190" spans="1:6">
      <c r="A190" s="4" t="s">
        <v>345</v>
      </c>
      <c r="B190" s="10" t="s">
        <v>19</v>
      </c>
      <c r="C190" s="6" t="s">
        <v>274</v>
      </c>
      <c r="D190" s="6" t="s">
        <v>346</v>
      </c>
      <c r="E190" s="29">
        <v>1</v>
      </c>
      <c r="F190" s="27"/>
    </row>
    <row r="191" spans="1:6">
      <c r="A191" s="4" t="s">
        <v>347</v>
      </c>
      <c r="B191" s="10" t="s">
        <v>348</v>
      </c>
      <c r="C191" s="6" t="s">
        <v>274</v>
      </c>
      <c r="D191" s="26" t="s">
        <v>349</v>
      </c>
      <c r="E191" s="28">
        <v>1</v>
      </c>
      <c r="F191" s="27"/>
    </row>
    <row r="192" spans="1:6">
      <c r="A192" s="9" t="s">
        <v>350</v>
      </c>
      <c r="B192" s="10" t="s">
        <v>19</v>
      </c>
      <c r="C192" s="11" t="s">
        <v>274</v>
      </c>
      <c r="D192" s="11" t="s">
        <v>351</v>
      </c>
      <c r="E192" s="39">
        <v>1</v>
      </c>
      <c r="F192" s="7"/>
    </row>
    <row r="193" spans="1:6">
      <c r="A193" s="4" t="s">
        <v>352</v>
      </c>
      <c r="B193" s="10" t="s">
        <v>19</v>
      </c>
      <c r="C193" s="5" t="s">
        <v>274</v>
      </c>
      <c r="D193" s="5" t="s">
        <v>353</v>
      </c>
      <c r="E193" s="30"/>
      <c r="F193" s="8">
        <v>1</v>
      </c>
    </row>
    <row r="194" spans="1:6">
      <c r="A194" s="4" t="s">
        <v>354</v>
      </c>
      <c r="B194" s="10" t="s">
        <v>19</v>
      </c>
      <c r="C194" s="6" t="s">
        <v>274</v>
      </c>
      <c r="D194" s="25" t="s">
        <v>355</v>
      </c>
      <c r="E194" s="29">
        <v>1</v>
      </c>
      <c r="F194" s="27"/>
    </row>
    <row r="195" spans="1:6">
      <c r="A195" s="4" t="s">
        <v>356</v>
      </c>
      <c r="B195" s="10" t="s">
        <v>19</v>
      </c>
      <c r="C195" s="6" t="s">
        <v>274</v>
      </c>
      <c r="D195" s="6" t="s">
        <v>357</v>
      </c>
      <c r="E195" s="29">
        <v>1</v>
      </c>
      <c r="F195" s="27"/>
    </row>
    <row r="196" spans="1:6">
      <c r="A196" s="4" t="s">
        <v>358</v>
      </c>
      <c r="B196" s="10" t="s">
        <v>19</v>
      </c>
      <c r="C196" s="6" t="s">
        <v>274</v>
      </c>
      <c r="D196" s="26" t="s">
        <v>359</v>
      </c>
      <c r="E196" s="7"/>
      <c r="F196" s="8">
        <v>1</v>
      </c>
    </row>
    <row r="197" spans="1:6">
      <c r="A197" s="4" t="s">
        <v>360</v>
      </c>
      <c r="B197" s="10" t="s">
        <v>19</v>
      </c>
      <c r="C197" s="6" t="s">
        <v>274</v>
      </c>
      <c r="D197" s="26" t="s">
        <v>361</v>
      </c>
      <c r="E197" s="28">
        <v>1</v>
      </c>
      <c r="F197" s="13"/>
    </row>
    <row r="198" spans="1:6">
      <c r="A198" s="4" t="s">
        <v>362</v>
      </c>
      <c r="B198" s="10" t="s">
        <v>19</v>
      </c>
      <c r="C198" s="6" t="s">
        <v>274</v>
      </c>
      <c r="D198" s="6" t="s">
        <v>363</v>
      </c>
      <c r="E198" s="28">
        <v>1</v>
      </c>
      <c r="F198" s="13"/>
    </row>
    <row r="199" spans="1:6">
      <c r="A199" s="4" t="s">
        <v>364</v>
      </c>
      <c r="B199" s="10" t="s">
        <v>19</v>
      </c>
      <c r="C199" s="6" t="s">
        <v>274</v>
      </c>
      <c r="D199" s="6" t="s">
        <v>365</v>
      </c>
      <c r="E199" s="29">
        <v>1</v>
      </c>
      <c r="F199" s="27"/>
    </row>
    <row r="200" spans="1:6">
      <c r="A200" s="46" t="s">
        <v>366</v>
      </c>
      <c r="B200" s="10" t="s">
        <v>19</v>
      </c>
      <c r="C200" s="5" t="s">
        <v>274</v>
      </c>
      <c r="D200" s="5" t="s">
        <v>367</v>
      </c>
      <c r="E200" s="39">
        <v>1</v>
      </c>
      <c r="F200" s="27"/>
    </row>
    <row r="201" spans="1:6">
      <c r="A201" s="4" t="s">
        <v>368</v>
      </c>
      <c r="B201" s="12" t="s">
        <v>95</v>
      </c>
      <c r="C201" s="6" t="s">
        <v>274</v>
      </c>
      <c r="D201" s="6" t="s">
        <v>369</v>
      </c>
      <c r="E201" s="28">
        <v>1</v>
      </c>
      <c r="F201" s="7"/>
    </row>
    <row r="202" spans="1:6">
      <c r="A202" s="9" t="s">
        <v>370</v>
      </c>
      <c r="B202" s="10" t="s">
        <v>19</v>
      </c>
      <c r="C202" s="11" t="s">
        <v>274</v>
      </c>
      <c r="D202" s="26" t="s">
        <v>371</v>
      </c>
      <c r="E202" s="13"/>
      <c r="F202" s="8">
        <v>1</v>
      </c>
    </row>
    <row r="203" spans="1:6">
      <c r="A203" s="4" t="s">
        <v>372</v>
      </c>
      <c r="B203" s="10" t="s">
        <v>19</v>
      </c>
      <c r="C203" s="6" t="s">
        <v>274</v>
      </c>
      <c r="D203" s="26" t="s">
        <v>373</v>
      </c>
      <c r="E203" s="29">
        <v>1</v>
      </c>
      <c r="F203" s="27"/>
    </row>
    <row r="204" spans="1:6">
      <c r="A204" s="4" t="s">
        <v>374</v>
      </c>
      <c r="B204" s="5" t="s">
        <v>375</v>
      </c>
      <c r="C204" s="5" t="s">
        <v>274</v>
      </c>
      <c r="D204" s="5" t="s">
        <v>376</v>
      </c>
      <c r="E204" s="27"/>
      <c r="F204" s="8">
        <v>1</v>
      </c>
    </row>
    <row r="205" spans="1:6">
      <c r="A205" s="4" t="s">
        <v>377</v>
      </c>
      <c r="B205" s="10" t="s">
        <v>19</v>
      </c>
      <c r="C205" s="6" t="s">
        <v>274</v>
      </c>
      <c r="D205" s="25" t="s">
        <v>378</v>
      </c>
      <c r="E205" s="47"/>
      <c r="F205" s="8">
        <v>1</v>
      </c>
    </row>
    <row r="206" spans="1:6">
      <c r="A206" s="4" t="s">
        <v>379</v>
      </c>
      <c r="B206" s="10" t="s">
        <v>19</v>
      </c>
      <c r="C206" s="6" t="s">
        <v>274</v>
      </c>
      <c r="D206" s="26" t="s">
        <v>380</v>
      </c>
      <c r="E206" s="13"/>
      <c r="F206" s="8">
        <v>1</v>
      </c>
    </row>
    <row r="207" spans="1:6">
      <c r="B207" s="14"/>
      <c r="D207" s="15"/>
    </row>
    <row r="208" spans="1:6">
      <c r="A208" s="16" t="s">
        <v>14</v>
      </c>
      <c r="B208" s="17">
        <f>+E208</f>
        <v>35</v>
      </c>
      <c r="D208" s="15"/>
      <c r="E208" s="18">
        <f>SUM(E154:E206)</f>
        <v>35</v>
      </c>
      <c r="F208" s="19">
        <f>SUM(F154:F206)</f>
        <v>17</v>
      </c>
    </row>
    <row r="209" spans="1:6">
      <c r="A209" s="20" t="s">
        <v>15</v>
      </c>
      <c r="B209" s="21">
        <f>+F208</f>
        <v>17</v>
      </c>
      <c r="D209" s="15"/>
    </row>
    <row r="210" spans="1:6">
      <c r="A210" s="22" t="s">
        <v>16</v>
      </c>
      <c r="B210" s="23">
        <f>SUM(B208:B209)</f>
        <v>52</v>
      </c>
      <c r="D210" s="15"/>
    </row>
    <row r="211" spans="1:6">
      <c r="D211" s="15"/>
    </row>
    <row r="213" spans="1:6" ht="17.399999999999999">
      <c r="A213" s="74" t="s">
        <v>381</v>
      </c>
      <c r="B213" s="74"/>
      <c r="C213" s="74"/>
      <c r="D213" s="74"/>
      <c r="E213" s="74"/>
      <c r="F213" s="74"/>
    </row>
    <row r="214" spans="1:6">
      <c r="A214" s="1" t="s">
        <v>1</v>
      </c>
      <c r="B214" s="2" t="s">
        <v>2</v>
      </c>
      <c r="C214" s="2" t="s">
        <v>3</v>
      </c>
      <c r="D214" s="2" t="s">
        <v>4</v>
      </c>
      <c r="E214" s="3" t="s">
        <v>5</v>
      </c>
      <c r="F214" s="3" t="s">
        <v>6</v>
      </c>
    </row>
    <row r="215" spans="1:6">
      <c r="A215" s="4" t="s">
        <v>382</v>
      </c>
      <c r="B215" s="10" t="s">
        <v>383</v>
      </c>
      <c r="C215" s="5" t="s">
        <v>384</v>
      </c>
      <c r="D215" s="5" t="s">
        <v>385</v>
      </c>
      <c r="E215" s="48">
        <v>1</v>
      </c>
      <c r="F215" s="49"/>
    </row>
    <row r="216" spans="1:6">
      <c r="A216" s="4" t="s">
        <v>386</v>
      </c>
      <c r="B216" s="10" t="s">
        <v>387</v>
      </c>
      <c r="C216" s="5" t="s">
        <v>388</v>
      </c>
      <c r="D216" s="5" t="s">
        <v>389</v>
      </c>
      <c r="E216" s="10"/>
      <c r="F216" s="8">
        <v>1</v>
      </c>
    </row>
    <row r="217" spans="1:6">
      <c r="A217" s="4" t="s">
        <v>390</v>
      </c>
      <c r="B217" s="5" t="s">
        <v>391</v>
      </c>
      <c r="C217" s="11" t="s">
        <v>388</v>
      </c>
      <c r="D217" s="11" t="s">
        <v>392</v>
      </c>
      <c r="E217" s="7"/>
      <c r="F217" s="8">
        <v>1</v>
      </c>
    </row>
    <row r="218" spans="1:6">
      <c r="A218" s="4" t="s">
        <v>393</v>
      </c>
      <c r="B218" s="5" t="s">
        <v>391</v>
      </c>
      <c r="C218" s="11" t="s">
        <v>388</v>
      </c>
      <c r="D218" s="11" t="s">
        <v>394</v>
      </c>
      <c r="E218" s="28">
        <v>1</v>
      </c>
      <c r="F218" s="27"/>
    </row>
    <row r="219" spans="1:6">
      <c r="A219" s="4" t="s">
        <v>395</v>
      </c>
      <c r="B219" s="5" t="s">
        <v>391</v>
      </c>
      <c r="C219" s="11" t="s">
        <v>388</v>
      </c>
      <c r="D219" s="11" t="s">
        <v>396</v>
      </c>
      <c r="E219" s="28">
        <v>1</v>
      </c>
      <c r="F219" s="27"/>
    </row>
    <row r="220" spans="1:6">
      <c r="A220" s="4" t="s">
        <v>397</v>
      </c>
      <c r="B220" s="5" t="s">
        <v>391</v>
      </c>
      <c r="C220" s="11" t="s">
        <v>388</v>
      </c>
      <c r="D220" s="6" t="s">
        <v>398</v>
      </c>
      <c r="E220" s="7"/>
      <c r="F220" s="8">
        <v>1</v>
      </c>
    </row>
    <row r="221" spans="1:6">
      <c r="A221" s="9" t="s">
        <v>399</v>
      </c>
      <c r="B221" s="5" t="s">
        <v>391</v>
      </c>
      <c r="C221" s="11" t="s">
        <v>388</v>
      </c>
      <c r="D221" s="11" t="s">
        <v>400</v>
      </c>
      <c r="E221" s="28">
        <v>1</v>
      </c>
      <c r="F221" s="27"/>
    </row>
    <row r="222" spans="1:6">
      <c r="A222" s="4" t="s">
        <v>401</v>
      </c>
      <c r="B222" s="5" t="s">
        <v>391</v>
      </c>
      <c r="C222" s="11" t="s">
        <v>388</v>
      </c>
      <c r="D222" s="11" t="s">
        <v>402</v>
      </c>
      <c r="E222" s="28">
        <v>1</v>
      </c>
      <c r="F222" s="27"/>
    </row>
    <row r="223" spans="1:6">
      <c r="A223" s="4" t="s">
        <v>403</v>
      </c>
      <c r="B223" s="5" t="s">
        <v>391</v>
      </c>
      <c r="C223" s="11" t="s">
        <v>388</v>
      </c>
      <c r="D223" s="11" t="s">
        <v>404</v>
      </c>
      <c r="E223" s="7"/>
      <c r="F223" s="8">
        <v>1</v>
      </c>
    </row>
    <row r="224" spans="1:6">
      <c r="A224" s="4" t="s">
        <v>405</v>
      </c>
      <c r="B224" s="5" t="s">
        <v>391</v>
      </c>
      <c r="C224" s="11" t="s">
        <v>388</v>
      </c>
      <c r="D224" s="11" t="s">
        <v>406</v>
      </c>
      <c r="E224" s="28">
        <v>1</v>
      </c>
      <c r="F224" s="47"/>
    </row>
    <row r="225" spans="1:6">
      <c r="A225" s="4" t="s">
        <v>407</v>
      </c>
      <c r="B225" s="5" t="s">
        <v>391</v>
      </c>
      <c r="C225" s="11" t="s">
        <v>388</v>
      </c>
      <c r="D225" s="11" t="s">
        <v>408</v>
      </c>
      <c r="E225" s="28">
        <v>1</v>
      </c>
      <c r="F225" s="47"/>
    </row>
    <row r="226" spans="1:6">
      <c r="A226" s="4" t="s">
        <v>409</v>
      </c>
      <c r="B226" s="5" t="s">
        <v>391</v>
      </c>
      <c r="C226" s="11" t="s">
        <v>388</v>
      </c>
      <c r="D226" s="11" t="s">
        <v>410</v>
      </c>
      <c r="E226" s="7"/>
      <c r="F226" s="8">
        <v>1</v>
      </c>
    </row>
    <row r="227" spans="1:6">
      <c r="A227" s="9" t="s">
        <v>411</v>
      </c>
      <c r="B227" s="5" t="s">
        <v>391</v>
      </c>
      <c r="C227" s="11" t="s">
        <v>388</v>
      </c>
      <c r="D227" s="11" t="s">
        <v>412</v>
      </c>
      <c r="E227" s="28">
        <v>1</v>
      </c>
      <c r="F227" s="27"/>
    </row>
    <row r="228" spans="1:6">
      <c r="B228" s="14"/>
      <c r="D228" s="15"/>
    </row>
    <row r="229" spans="1:6">
      <c r="A229" s="16" t="s">
        <v>14</v>
      </c>
      <c r="B229" s="17">
        <f>+E229</f>
        <v>8</v>
      </c>
      <c r="D229" s="15"/>
      <c r="E229" s="18">
        <f>SUM(E215:E227)</f>
        <v>8</v>
      </c>
      <c r="F229" s="19">
        <f>SUM(F216:F227)</f>
        <v>5</v>
      </c>
    </row>
    <row r="230" spans="1:6">
      <c r="A230" s="20" t="s">
        <v>15</v>
      </c>
      <c r="B230" s="21">
        <f>+F229</f>
        <v>5</v>
      </c>
      <c r="D230" s="15"/>
    </row>
    <row r="231" spans="1:6">
      <c r="A231" s="22" t="s">
        <v>16</v>
      </c>
      <c r="B231" s="23">
        <f>SUM(B229:B230)</f>
        <v>13</v>
      </c>
      <c r="D231" s="15"/>
    </row>
    <row r="232" spans="1:6">
      <c r="D232" s="15"/>
    </row>
    <row r="234" spans="1:6" ht="17.399999999999999">
      <c r="A234" s="75" t="s">
        <v>413</v>
      </c>
      <c r="B234" s="75"/>
      <c r="C234" s="75"/>
    </row>
    <row r="235" spans="1:6" ht="15.6">
      <c r="A235" s="53" t="s">
        <v>3</v>
      </c>
      <c r="B235" s="53" t="s">
        <v>16</v>
      </c>
      <c r="C235" s="53" t="s">
        <v>414</v>
      </c>
    </row>
    <row r="236" spans="1:6" ht="15.6">
      <c r="A236" s="50" t="s">
        <v>8</v>
      </c>
      <c r="B236" s="51">
        <f>+B11</f>
        <v>3</v>
      </c>
      <c r="C236" s="52">
        <f>((B236)*100/(B241))</f>
        <v>1.5873015873015872</v>
      </c>
    </row>
    <row r="237" spans="1:6" ht="15.6">
      <c r="A237" s="50" t="s">
        <v>415</v>
      </c>
      <c r="B237" s="51">
        <f>+B59</f>
        <v>40</v>
      </c>
      <c r="C237" s="52">
        <f>((B237)*100/(B241))</f>
        <v>21.164021164021165</v>
      </c>
    </row>
    <row r="238" spans="1:6" ht="15.6">
      <c r="A238" s="50" t="s">
        <v>416</v>
      </c>
      <c r="B238" s="51">
        <f>+B149</f>
        <v>81</v>
      </c>
      <c r="C238" s="52">
        <f>((B238)*100/(B241))</f>
        <v>42.857142857142854</v>
      </c>
    </row>
    <row r="239" spans="1:6" ht="15.6">
      <c r="A239" s="50" t="s">
        <v>417</v>
      </c>
      <c r="B239" s="51">
        <f>+B210</f>
        <v>52</v>
      </c>
      <c r="C239" s="52">
        <f>((B239)*100/(B241))</f>
        <v>27.513227513227513</v>
      </c>
    </row>
    <row r="240" spans="1:6" ht="15.6">
      <c r="A240" s="50" t="s">
        <v>384</v>
      </c>
      <c r="B240" s="51">
        <f>+B231</f>
        <v>13</v>
      </c>
      <c r="C240" s="52">
        <f>((B240)*100/(B241))</f>
        <v>6.8783068783068781</v>
      </c>
    </row>
    <row r="241" spans="1:3" ht="15.6">
      <c r="A241" s="53" t="s">
        <v>418</v>
      </c>
      <c r="B241" s="54">
        <f>SUM(B236:B240)</f>
        <v>189</v>
      </c>
      <c r="C241" s="55">
        <f>SUM(C236:C240)</f>
        <v>99.999999999999986</v>
      </c>
    </row>
    <row r="242" spans="1:3" ht="15.6">
      <c r="A242" s="56"/>
      <c r="B242" s="56"/>
      <c r="C242" s="56"/>
    </row>
    <row r="243" spans="1:3" ht="15.6">
      <c r="A243" s="56"/>
      <c r="B243" s="56"/>
      <c r="C243" s="56"/>
    </row>
    <row r="244" spans="1:3" ht="17.399999999999999">
      <c r="A244" s="72" t="s">
        <v>419</v>
      </c>
      <c r="B244" s="72"/>
      <c r="C244" s="72"/>
    </row>
    <row r="245" spans="1:3" ht="15.6">
      <c r="A245" s="57" t="s">
        <v>3</v>
      </c>
      <c r="B245" s="57" t="s">
        <v>16</v>
      </c>
      <c r="C245" s="57" t="s">
        <v>414</v>
      </c>
    </row>
    <row r="246" spans="1:3" ht="15.6">
      <c r="A246" s="58" t="s">
        <v>8</v>
      </c>
      <c r="B246" s="59">
        <f>+B9</f>
        <v>0</v>
      </c>
      <c r="C246" s="59">
        <f>((B246)*100/(B241))</f>
        <v>0</v>
      </c>
    </row>
    <row r="247" spans="1:3" ht="15.6">
      <c r="A247" s="58" t="s">
        <v>415</v>
      </c>
      <c r="B247" s="59">
        <f>+B57</f>
        <v>31</v>
      </c>
      <c r="C247" s="60">
        <f>((B247)*100/(B241))</f>
        <v>16.402116402116402</v>
      </c>
    </row>
    <row r="248" spans="1:3" ht="15.6">
      <c r="A248" s="58" t="s">
        <v>416</v>
      </c>
      <c r="B248" s="59">
        <f>+B147</f>
        <v>59</v>
      </c>
      <c r="C248" s="60">
        <f>((B248)*100/(B241))</f>
        <v>31.216931216931219</v>
      </c>
    </row>
    <row r="249" spans="1:3" ht="15.6">
      <c r="A249" s="58" t="s">
        <v>417</v>
      </c>
      <c r="B249" s="59">
        <f>+B208</f>
        <v>35</v>
      </c>
      <c r="C249" s="60">
        <f>((B249)*100/(B241))</f>
        <v>18.518518518518519</v>
      </c>
    </row>
    <row r="250" spans="1:3" ht="15.6">
      <c r="A250" s="58" t="s">
        <v>384</v>
      </c>
      <c r="B250" s="59">
        <f>+B229</f>
        <v>8</v>
      </c>
      <c r="C250" s="60">
        <f>((B250)*100/(B241))</f>
        <v>4.2328042328042326</v>
      </c>
    </row>
    <row r="251" spans="1:3" ht="15.6">
      <c r="A251" s="61" t="s">
        <v>418</v>
      </c>
      <c r="B251" s="62">
        <f>SUM(B246:B250)</f>
        <v>133</v>
      </c>
      <c r="C251" s="63">
        <f>SUM(C246:C250)</f>
        <v>70.370370370370367</v>
      </c>
    </row>
    <row r="252" spans="1:3" ht="15.6">
      <c r="A252" s="56"/>
      <c r="B252" s="56"/>
      <c r="C252" s="56"/>
    </row>
    <row r="253" spans="1:3" ht="15.6">
      <c r="A253" s="56"/>
      <c r="B253" s="56"/>
      <c r="C253" s="56"/>
    </row>
    <row r="254" spans="1:3" ht="17.399999999999999">
      <c r="A254" s="73" t="s">
        <v>420</v>
      </c>
      <c r="B254" s="73"/>
      <c r="C254" s="73"/>
    </row>
    <row r="255" spans="1:3" ht="15.6">
      <c r="A255" s="64" t="s">
        <v>3</v>
      </c>
      <c r="B255" s="64" t="s">
        <v>16</v>
      </c>
      <c r="C255" s="64" t="s">
        <v>414</v>
      </c>
    </row>
    <row r="256" spans="1:3" ht="15.6">
      <c r="A256" s="65" t="s">
        <v>8</v>
      </c>
      <c r="B256" s="66">
        <f>+B10</f>
        <v>3</v>
      </c>
      <c r="C256" s="67">
        <f>((B256)*100/(B241))</f>
        <v>1.5873015873015872</v>
      </c>
    </row>
    <row r="257" spans="1:3" ht="15.6">
      <c r="A257" s="65" t="s">
        <v>415</v>
      </c>
      <c r="B257" s="66">
        <f>+B58</f>
        <v>9</v>
      </c>
      <c r="C257" s="67">
        <f>((B257)*100/(B241))</f>
        <v>4.7619047619047619</v>
      </c>
    </row>
    <row r="258" spans="1:3" ht="15.6">
      <c r="A258" s="65" t="s">
        <v>416</v>
      </c>
      <c r="B258" s="66">
        <f>+B148</f>
        <v>22</v>
      </c>
      <c r="C258" s="67">
        <f>((B258)*100/(B241))</f>
        <v>11.640211640211641</v>
      </c>
    </row>
    <row r="259" spans="1:3" ht="15.6">
      <c r="A259" s="65" t="s">
        <v>417</v>
      </c>
      <c r="B259" s="66">
        <f>+B209</f>
        <v>17</v>
      </c>
      <c r="C259" s="67">
        <f>((B259)*100/(B241))</f>
        <v>8.9947089947089953</v>
      </c>
    </row>
    <row r="260" spans="1:3" ht="15.6">
      <c r="A260" s="65" t="s">
        <v>384</v>
      </c>
      <c r="B260" s="66">
        <f>+B230</f>
        <v>5</v>
      </c>
      <c r="C260" s="67">
        <f>((B260)*100/(B241))</f>
        <v>2.6455026455026456</v>
      </c>
    </row>
    <row r="261" spans="1:3" ht="15.6">
      <c r="A261" s="64" t="s">
        <v>418</v>
      </c>
      <c r="B261" s="68">
        <f>SUM(B256:B260)</f>
        <v>56</v>
      </c>
      <c r="C261" s="69">
        <f>SUM(C256:C260)</f>
        <v>29.629629629629633</v>
      </c>
    </row>
    <row r="265" spans="1:3" ht="15.6">
      <c r="A265" s="71"/>
      <c r="B265" s="71"/>
    </row>
  </sheetData>
  <mergeCells count="9">
    <mergeCell ref="A265:B265"/>
    <mergeCell ref="A244:C244"/>
    <mergeCell ref="A254:C254"/>
    <mergeCell ref="A3:F3"/>
    <mergeCell ref="A14:F14"/>
    <mergeCell ref="A63:F63"/>
    <mergeCell ref="A152:F152"/>
    <mergeCell ref="A213:F213"/>
    <mergeCell ref="A234:C234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 operacion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ANTONIO RICARDO</dc:creator>
  <cp:keywords/>
  <dc:description/>
  <cp:lastModifiedBy>MARCO ANTONIO RICARDO</cp:lastModifiedBy>
  <cp:revision/>
  <cp:lastPrinted>2024-03-07T21:23:55Z</cp:lastPrinted>
  <dcterms:created xsi:type="dcterms:W3CDTF">2024-03-05T23:18:10Z</dcterms:created>
  <dcterms:modified xsi:type="dcterms:W3CDTF">2024-03-07T21:29:23Z</dcterms:modified>
  <cp:category/>
  <cp:contentStatus/>
</cp:coreProperties>
</file>